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0580664-C568-409C-8A51-178AD87566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7" i="1" l="1"/>
  <c r="G107" i="1"/>
  <c r="D107" i="1"/>
  <c r="C107" i="1"/>
  <c r="E105" i="1"/>
  <c r="E104" i="1"/>
  <c r="E103" i="1"/>
  <c r="F103" i="1" s="1"/>
  <c r="J103" i="1" s="1"/>
  <c r="F102" i="1"/>
  <c r="J102" i="1" s="1"/>
  <c r="E102" i="1"/>
  <c r="E101" i="1"/>
  <c r="E100" i="1"/>
  <c r="E99" i="1"/>
  <c r="F99" i="1" s="1"/>
  <c r="J99" i="1" s="1"/>
  <c r="F98" i="1"/>
  <c r="J98" i="1" s="1"/>
  <c r="E98" i="1"/>
  <c r="E97" i="1"/>
  <c r="E96" i="1"/>
  <c r="E95" i="1"/>
  <c r="F95" i="1" s="1"/>
  <c r="J95" i="1" s="1"/>
  <c r="F94" i="1"/>
  <c r="J94" i="1" s="1"/>
  <c r="E94" i="1"/>
  <c r="E93" i="1"/>
  <c r="E92" i="1"/>
  <c r="E91" i="1"/>
  <c r="F91" i="1" s="1"/>
  <c r="J91" i="1" s="1"/>
  <c r="F90" i="1"/>
  <c r="J90" i="1" s="1"/>
  <c r="E90" i="1"/>
  <c r="E89" i="1"/>
  <c r="H76" i="1"/>
  <c r="G76" i="1"/>
  <c r="D76" i="1"/>
  <c r="C76" i="1"/>
  <c r="E74" i="1"/>
  <c r="E73" i="1"/>
  <c r="E72" i="1"/>
  <c r="F72" i="1" s="1"/>
  <c r="J72" i="1" s="1"/>
  <c r="F71" i="1"/>
  <c r="J71" i="1" s="1"/>
  <c r="E71" i="1"/>
  <c r="E70" i="1"/>
  <c r="E69" i="1"/>
  <c r="E68" i="1"/>
  <c r="F68" i="1" s="1"/>
  <c r="J68" i="1" s="1"/>
  <c r="F67" i="1"/>
  <c r="J67" i="1" s="1"/>
  <c r="E67" i="1"/>
  <c r="E66" i="1"/>
  <c r="E65" i="1"/>
  <c r="E64" i="1"/>
  <c r="F64" i="1" s="1"/>
  <c r="J64" i="1" s="1"/>
  <c r="F63" i="1"/>
  <c r="J63" i="1" s="1"/>
  <c r="E63" i="1"/>
  <c r="E62" i="1"/>
  <c r="E61" i="1"/>
  <c r="E60" i="1"/>
  <c r="F60" i="1" s="1"/>
  <c r="J60" i="1" s="1"/>
  <c r="F59" i="1"/>
  <c r="J59" i="1" s="1"/>
  <c r="E59" i="1"/>
  <c r="E58" i="1"/>
  <c r="F28" i="1"/>
  <c r="J28" i="1" s="1"/>
  <c r="F29" i="1"/>
  <c r="F30" i="1"/>
  <c r="F31" i="1"/>
  <c r="J31" i="1" s="1"/>
  <c r="F32" i="1"/>
  <c r="J32" i="1" s="1"/>
  <c r="F33" i="1"/>
  <c r="F34" i="1"/>
  <c r="F35" i="1"/>
  <c r="J35" i="1" s="1"/>
  <c r="F36" i="1"/>
  <c r="J36" i="1" s="1"/>
  <c r="F37" i="1"/>
  <c r="F38" i="1"/>
  <c r="F39" i="1"/>
  <c r="J39" i="1" s="1"/>
  <c r="F40" i="1"/>
  <c r="J40" i="1" s="1"/>
  <c r="F41" i="1"/>
  <c r="F42" i="1"/>
  <c r="F43" i="1"/>
  <c r="J43" i="1" s="1"/>
  <c r="F27" i="1"/>
  <c r="J29" i="1"/>
  <c r="J30" i="1"/>
  <c r="J33" i="1"/>
  <c r="J34" i="1"/>
  <c r="J37" i="1"/>
  <c r="J38" i="1"/>
  <c r="J41" i="1"/>
  <c r="J42" i="1"/>
  <c r="G45" i="1"/>
  <c r="E28" i="1"/>
  <c r="J104" i="1" l="1"/>
  <c r="J93" i="1"/>
  <c r="F89" i="1"/>
  <c r="F93" i="1"/>
  <c r="F97" i="1"/>
  <c r="J97" i="1" s="1"/>
  <c r="F101" i="1"/>
  <c r="J101" i="1" s="1"/>
  <c r="F105" i="1"/>
  <c r="J105" i="1" s="1"/>
  <c r="E107" i="1"/>
  <c r="F92" i="1"/>
  <c r="J92" i="1" s="1"/>
  <c r="F96" i="1"/>
  <c r="J96" i="1" s="1"/>
  <c r="F100" i="1"/>
  <c r="J100" i="1" s="1"/>
  <c r="F104" i="1"/>
  <c r="J70" i="1"/>
  <c r="J73" i="1"/>
  <c r="J74" i="1"/>
  <c r="J69" i="1"/>
  <c r="F66" i="1"/>
  <c r="J66" i="1" s="1"/>
  <c r="F70" i="1"/>
  <c r="F74" i="1"/>
  <c r="F61" i="1"/>
  <c r="J61" i="1" s="1"/>
  <c r="F65" i="1"/>
  <c r="J65" i="1" s="1"/>
  <c r="F69" i="1"/>
  <c r="F73" i="1"/>
  <c r="F58" i="1"/>
  <c r="F62" i="1"/>
  <c r="J62" i="1" s="1"/>
  <c r="E76" i="1"/>
  <c r="J27" i="1"/>
  <c r="J45" i="1" s="1"/>
  <c r="F45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7" i="1"/>
  <c r="F107" i="1" l="1"/>
  <c r="J89" i="1"/>
  <c r="J107" i="1" s="1"/>
  <c r="F76" i="1"/>
  <c r="J58" i="1"/>
  <c r="J76" i="1" s="1"/>
  <c r="H45" i="1"/>
  <c r="D45" i="1"/>
  <c r="C45" i="1"/>
  <c r="E45" i="1" l="1"/>
</calcChain>
</file>

<file path=xl/sharedStrings.xml><?xml version="1.0" encoding="utf-8"?>
<sst xmlns="http://schemas.openxmlformats.org/spreadsheetml/2006/main" count="243" uniqueCount="79">
  <si>
    <t xml:space="preserve">                      РАСЧЕТ</t>
  </si>
  <si>
    <t xml:space="preserve">                       распределения межбюджетного трансферта между муниципальными образованиями Чеченской Республики</t>
  </si>
  <si>
    <t>Коды</t>
  </si>
  <si>
    <t xml:space="preserve">           Дата</t>
  </si>
  <si>
    <t>Главный распорядитель средств</t>
  </si>
  <si>
    <t>Министерство образования и науки Чеченской Республики</t>
  </si>
  <si>
    <t>по ОКПО</t>
  </si>
  <si>
    <t>4566617</t>
  </si>
  <si>
    <t xml:space="preserve">республиканского бюджета </t>
  </si>
  <si>
    <t>205</t>
  </si>
  <si>
    <t>Раздел</t>
  </si>
  <si>
    <t xml:space="preserve">      по БК</t>
  </si>
  <si>
    <t>Подраздел</t>
  </si>
  <si>
    <t>Государственная программа</t>
  </si>
  <si>
    <t>Государственная программа Чеченской Республики «Развитие образования Чеченской Республики»</t>
  </si>
  <si>
    <t xml:space="preserve">     по БК</t>
  </si>
  <si>
    <t xml:space="preserve">Подпрограмма </t>
  </si>
  <si>
    <t xml:space="preserve">«Обеспечение реализации государственной программы в сфере образования и науки» </t>
  </si>
  <si>
    <t>Основное мероприятие</t>
  </si>
  <si>
    <t>Руководство и управление в сфере установленных функций</t>
  </si>
  <si>
    <t xml:space="preserve">Наименование межбюджетного </t>
  </si>
  <si>
    <t>трансферта (направление расходов)</t>
  </si>
  <si>
    <t>Вид расходов</t>
  </si>
  <si>
    <t>субвенция</t>
  </si>
  <si>
    <t>530</t>
  </si>
  <si>
    <t>Единица измерения: тыс руб</t>
  </si>
  <si>
    <t>по ОКЕИ</t>
  </si>
  <si>
    <t>Документ, утверждающий методику распределения межбюджетного трансферта</t>
  </si>
  <si>
    <t>Дата</t>
  </si>
  <si>
    <t xml:space="preserve">                                     (наименование, дата и номер нормативного правового акта)</t>
  </si>
  <si>
    <t>Номер</t>
  </si>
  <si>
    <t>180</t>
  </si>
  <si>
    <t>Алгоритм (формула) расчета
 объема межбюджетного трансферта муниципальному образованию Чеченской Республики</t>
  </si>
  <si>
    <t>Наименование муниципального образования</t>
  </si>
  <si>
    <t>Код по ОКТМО</t>
  </si>
  <si>
    <t>Показатели (основные показатели), используемые для расчета (с указанием наименований и единицы измерения)</t>
  </si>
  <si>
    <t>Объем межбюджетного трансферта , тыс. рублей</t>
  </si>
  <si>
    <t xml:space="preserve">Ачхой-Мартановский муниципальный район </t>
  </si>
  <si>
    <t>х</t>
  </si>
  <si>
    <t xml:space="preserve">Веденский муниципальный район </t>
  </si>
  <si>
    <t>Грозненский  муниципальный район</t>
  </si>
  <si>
    <t xml:space="preserve">Гудермесский муниципальный район </t>
  </si>
  <si>
    <t xml:space="preserve">Итум-Калинский муниципальный район </t>
  </si>
  <si>
    <t xml:space="preserve">Курчалоевский муниципальный район </t>
  </si>
  <si>
    <t xml:space="preserve">Надтеречный муниципальный район </t>
  </si>
  <si>
    <t>Наурский муниципальный район</t>
  </si>
  <si>
    <t xml:space="preserve">Ножай-Юртовский муниципальный район </t>
  </si>
  <si>
    <t xml:space="preserve">Серноводский муниципальный район </t>
  </si>
  <si>
    <t>Урус-Мартановский муниципальный район</t>
  </si>
  <si>
    <t xml:space="preserve">Шалинский муниципальный район </t>
  </si>
  <si>
    <t xml:space="preserve">Шаройский муниципальный район </t>
  </si>
  <si>
    <t xml:space="preserve">Шатойский муниципальный район </t>
  </si>
  <si>
    <t xml:space="preserve">Шелковской муниципальный район </t>
  </si>
  <si>
    <t>Городской округ город Аргун</t>
  </si>
  <si>
    <t>Городской округ город Грозный</t>
  </si>
  <si>
    <t>Нераспределенный резерв**</t>
  </si>
  <si>
    <t>Всего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</si>
  <si>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</si>
  <si>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** При его наличии</t>
  </si>
  <si>
    <t>10</t>
  </si>
  <si>
    <t>06</t>
  </si>
  <si>
    <t>Осуществление деятельности по опеке и попечительству</t>
  </si>
  <si>
    <t>Закон Чеченской Республики от 15 ноября 2010 г. N 55-РЗ "О наделении органов местного самоуправления муниципальных районов и городских округов отдельными государственными полномочиями Чеченской Республики по организации и осуществлению деятельности по опеке и попечительству"</t>
  </si>
  <si>
    <t>Расходы по денежному содержанию одного специалиста, работающего на постоянной оплачиваемой основе в органе местного самоуправления, обеспечивающем осуществление переданных государственных полномочий в сфере опеки и попечительства, рассчитываются по формуле:
Z=F+H+K2, где
F - годовой фонд оплаты труда специалиста, работающего на постоянной оплачиваемой основе, обеспечивающего осуществление переданных государственных полномочий в сфере опеки и попечительства;
H - начисления на годовой фонд оплаты труда специалиста, осуществляющего переданные государственные полномочия в сфере опеки и попечительства.
H=P*K1, где 
K1 - коэффициент, определяющий размер начислений на заработную плату в соответствии с законодательством Российской Федерации;
K2 - коэффициент нормирования финансовых затрат на содержание специалистов по опеке и попечительству муниципального района (городского округа), равный 0,1.</t>
  </si>
  <si>
    <t>Количество работающих на постоянной основе муниципальных служащих</t>
  </si>
  <si>
    <t>F - годовой фонд оплаты труда специалиста, работающего на постоянной оплачиваемой основе</t>
  </si>
  <si>
    <t>K1 - коэффициент, определяющий размер начислений на заработную плату в соответствии с законодательством Российской Федерации</t>
  </si>
  <si>
    <t>K2 - коэффициент нормирования финансовых затрат на содержание специалистов по опеке и попечительству муниципального района (городского округа), равный 0,1.</t>
  </si>
  <si>
    <t>Социальная политика</t>
  </si>
  <si>
    <t>Другие вопросы в области социальной политики</t>
  </si>
  <si>
    <t>02</t>
  </si>
  <si>
    <t>4</t>
  </si>
  <si>
    <t>05</t>
  </si>
  <si>
    <t xml:space="preserve">                                                           на 2025  год и на плановый период  2026 и 2027 годов</t>
  </si>
  <si>
    <t>от 21 октября 2024 года</t>
  </si>
  <si>
    <t>21.10.2024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</si>
  <si>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2025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</si>
  <si>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2026 год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</si>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</sst>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_р_._-;\-* #,##0_р_._-;_-* &quot;-&quot;??_р_._-;_-@_-"/>
    <numFmt numFmtId="166" formatCode="_-* #,##0.000_р_._-;\-* #,##0.000_р_._-;_-* &quot;-&quot;??_р_._-;_-@_-"/>
    <numFmt numFmtId="167" formatCode="#,##0.0"/>
    <numFmt numFmtId="168" formatCode="_-* #,##0.000\ _₽_-;\-* #,##0.0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3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Fill="1" applyAlignment="1"/>
    <xf numFmtId="0" fontId="5" fillId="0" borderId="0" xfId="0" applyFont="1"/>
    <xf numFmtId="0" fontId="0" fillId="0" borderId="0" xfId="0" applyBorder="1"/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1" xfId="0" applyFont="1" applyBorder="1"/>
    <xf numFmtId="49" fontId="3" fillId="0" borderId="2" xfId="0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6" fillId="0" borderId="6" xfId="0" applyFont="1" applyBorder="1" applyAlignment="1">
      <alignment vertical="center"/>
    </xf>
    <xf numFmtId="0" fontId="3" fillId="0" borderId="7" xfId="0" applyFont="1" applyBorder="1"/>
    <xf numFmtId="49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0" fontId="3" fillId="0" borderId="8" xfId="0" applyFont="1" applyBorder="1"/>
    <xf numFmtId="49" fontId="3" fillId="0" borderId="9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/>
    <xf numFmtId="0" fontId="3" fillId="0" borderId="11" xfId="0" applyFont="1" applyBorder="1"/>
    <xf numFmtId="49" fontId="3" fillId="0" borderId="1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Border="1"/>
    <xf numFmtId="0" fontId="8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2" fillId="2" borderId="13" xfId="0" applyFont="1" applyFill="1" applyBorder="1" applyAlignment="1">
      <alignment horizontal="left" wrapText="1"/>
    </xf>
    <xf numFmtId="165" fontId="8" fillId="0" borderId="13" xfId="1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166" fontId="11" fillId="0" borderId="13" xfId="1" applyNumberFormat="1" applyFont="1" applyBorder="1" applyAlignment="1">
      <alignment horizontal="center" vertical="center"/>
    </xf>
    <xf numFmtId="3" fontId="13" fillId="0" borderId="13" xfId="0" applyNumberFormat="1" applyFont="1" applyFill="1" applyBorder="1" applyAlignment="1">
      <alignment horizontal="center"/>
    </xf>
    <xf numFmtId="164" fontId="8" fillId="0" borderId="16" xfId="1" applyFont="1" applyBorder="1" applyAlignment="1">
      <alignment horizontal="center" vertical="center" wrapText="1"/>
    </xf>
    <xf numFmtId="164" fontId="8" fillId="0" borderId="17" xfId="1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wrapText="1"/>
    </xf>
    <xf numFmtId="0" fontId="7" fillId="2" borderId="13" xfId="0" applyFont="1" applyFill="1" applyBorder="1" applyAlignment="1">
      <alignment horizontal="left" wrapText="1"/>
    </xf>
    <xf numFmtId="0" fontId="11" fillId="0" borderId="6" xfId="0" applyFont="1" applyBorder="1" applyAlignment="1">
      <alignment vertical="center"/>
    </xf>
    <xf numFmtId="0" fontId="14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/>
    </xf>
    <xf numFmtId="165" fontId="11" fillId="0" borderId="14" xfId="1" applyNumberFormat="1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6" fontId="11" fillId="0" borderId="15" xfId="1" applyNumberFormat="1" applyFont="1" applyBorder="1" applyAlignment="1">
      <alignment vertical="center"/>
    </xf>
    <xf numFmtId="164" fontId="13" fillId="0" borderId="13" xfId="1" applyFont="1" applyFill="1" applyBorder="1" applyAlignment="1">
      <alignment horizontal="center"/>
    </xf>
    <xf numFmtId="0" fontId="14" fillId="0" borderId="13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165" fontId="8" fillId="0" borderId="13" xfId="1" applyNumberFormat="1" applyFont="1" applyBorder="1" applyAlignment="1">
      <alignment horizontal="right" vertical="center"/>
    </xf>
    <xf numFmtId="166" fontId="11" fillId="0" borderId="13" xfId="1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167" fontId="8" fillId="0" borderId="0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167" fontId="8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6" fillId="0" borderId="0" xfId="0" applyFont="1" applyAlignment="1">
      <alignment horizontal="justify" vertical="center" wrapText="1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Border="1" applyAlignment="1">
      <alignment vertical="center"/>
    </xf>
    <xf numFmtId="165" fontId="8" fillId="0" borderId="15" xfId="1" applyNumberFormat="1" applyFont="1" applyBorder="1" applyAlignment="1">
      <alignment vertical="top"/>
    </xf>
    <xf numFmtId="168" fontId="7" fillId="0" borderId="13" xfId="1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" fontId="11" fillId="0" borderId="13" xfId="0" applyNumberFormat="1" applyFont="1" applyFill="1" applyBorder="1" applyAlignment="1">
      <alignment horizontal="center"/>
    </xf>
    <xf numFmtId="166" fontId="8" fillId="0" borderId="13" xfId="1" applyNumberFormat="1" applyFont="1" applyBorder="1" applyAlignment="1">
      <alignment horizontal="center" vertical="center"/>
    </xf>
    <xf numFmtId="164" fontId="11" fillId="0" borderId="16" xfId="1" applyFont="1" applyBorder="1" applyAlignment="1">
      <alignment horizontal="center" vertical="center"/>
    </xf>
    <xf numFmtId="164" fontId="11" fillId="0" borderId="17" xfId="1" applyFont="1" applyBorder="1" applyAlignment="1">
      <alignment horizontal="center" vertical="center"/>
    </xf>
    <xf numFmtId="166" fontId="8" fillId="0" borderId="16" xfId="1" applyNumberFormat="1" applyFont="1" applyBorder="1" applyAlignment="1">
      <alignment horizontal="center" vertical="center"/>
    </xf>
    <xf numFmtId="166" fontId="8" fillId="0" borderId="17" xfId="1" applyNumberFormat="1" applyFont="1" applyBorder="1" applyAlignment="1">
      <alignment horizontal="center" vertical="center"/>
    </xf>
    <xf numFmtId="166" fontId="14" fillId="0" borderId="1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12"/>
  <sheetViews>
    <sheetView tabSelected="1" workbookViewId="0">
      <pane xSplit="5" ySplit="16" topLeftCell="F73" activePane="bottomRight" state="frozen"/>
      <selection pane="topRight" activeCell="F1" sqref="F1"/>
      <selection pane="bottomLeft" activeCell="A17" sqref="A17"/>
      <selection pane="bottomRight" activeCell="A85" sqref="A85"/>
    </sheetView>
  </sheetViews>
  <sheetFormatPr defaultRowHeight="15" x14ac:dyDescent="0.25"/>
  <cols>
    <col min="1" max="1" width="40.5703125" customWidth="1"/>
    <col min="2" max="2" width="11.85546875" customWidth="1"/>
    <col min="3" max="3" width="13.5703125" customWidth="1"/>
    <col min="4" max="4" width="14" customWidth="1"/>
    <col min="5" max="5" width="13.140625" customWidth="1"/>
    <col min="6" max="6" width="12.7109375" customWidth="1"/>
    <col min="7" max="7" width="13" customWidth="1"/>
    <col min="8" max="8" width="10.28515625" customWidth="1"/>
    <col min="9" max="9" width="5.42578125" customWidth="1"/>
    <col min="10" max="10" width="9.42578125" customWidth="1"/>
    <col min="11" max="11" width="3.140625" customWidth="1"/>
    <col min="12" max="12" width="9.140625" customWidth="1"/>
    <col min="15" max="35" width="9.140625" style="6"/>
  </cols>
  <sheetData>
    <row r="1" spans="1:35" s="1" customFormat="1" ht="12.75" customHeight="1" x14ac:dyDescent="0.2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s="1" customFormat="1" ht="1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s="1" customFormat="1" ht="12.75" customHeight="1" x14ac:dyDescent="0.2">
      <c r="A3" s="4" t="s">
        <v>73</v>
      </c>
      <c r="B3" s="4"/>
      <c r="C3" s="4"/>
      <c r="D3" s="4"/>
      <c r="E3" s="4"/>
      <c r="F3" s="4"/>
      <c r="G3" s="4"/>
      <c r="H3" s="4"/>
      <c r="I3" s="4"/>
      <c r="J3" s="4"/>
      <c r="K3" s="114"/>
      <c r="L3" s="11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2" customHeight="1" x14ac:dyDescent="0.25">
      <c r="A4" s="5"/>
      <c r="B4" s="5"/>
      <c r="C4" s="5"/>
      <c r="D4" s="5"/>
      <c r="E4" s="5"/>
      <c r="F4" s="1"/>
      <c r="G4" s="1"/>
      <c r="H4" s="1"/>
      <c r="I4" s="1"/>
      <c r="J4" s="1"/>
      <c r="K4" s="115" t="s">
        <v>2</v>
      </c>
      <c r="L4" s="116"/>
    </row>
    <row r="5" spans="1:35" ht="18.75" customHeight="1" x14ac:dyDescent="0.25">
      <c r="A5" s="5"/>
      <c r="B5" s="5"/>
      <c r="C5" s="117" t="s">
        <v>74</v>
      </c>
      <c r="D5" s="117"/>
      <c r="E5" s="117"/>
      <c r="F5" s="117"/>
      <c r="G5" s="117"/>
      <c r="H5" s="1"/>
      <c r="I5" s="1"/>
      <c r="J5" s="5" t="s">
        <v>3</v>
      </c>
      <c r="K5" s="7"/>
      <c r="L5" s="8" t="s">
        <v>75</v>
      </c>
    </row>
    <row r="6" spans="1:35" s="12" customFormat="1" ht="19.5" customHeight="1" x14ac:dyDescent="0.25">
      <c r="A6" s="1" t="s">
        <v>4</v>
      </c>
      <c r="B6" s="1"/>
      <c r="C6" s="9" t="s">
        <v>5</v>
      </c>
      <c r="D6" s="1"/>
      <c r="E6" s="1"/>
      <c r="F6" s="1"/>
      <c r="G6" s="1"/>
      <c r="H6" s="1"/>
      <c r="I6" s="1"/>
      <c r="J6" s="1" t="s">
        <v>6</v>
      </c>
      <c r="K6" s="10"/>
      <c r="L6" s="11" t="s">
        <v>7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s="12" customFormat="1" ht="16.5" customHeight="1" x14ac:dyDescent="0.25">
      <c r="A7" s="1" t="s">
        <v>8</v>
      </c>
      <c r="B7" s="2"/>
      <c r="C7" s="14"/>
      <c r="D7" s="14"/>
      <c r="E7" s="14"/>
      <c r="F7" s="14"/>
      <c r="G7" s="14"/>
      <c r="H7" s="14"/>
      <c r="I7" s="1"/>
      <c r="J7" s="15"/>
      <c r="K7" s="16"/>
      <c r="L7" s="11" t="s">
        <v>9</v>
      </c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s="12" customFormat="1" ht="16.5" customHeight="1" x14ac:dyDescent="0.25">
      <c r="A8" s="1" t="s">
        <v>10</v>
      </c>
      <c r="B8" s="2"/>
      <c r="C8" s="16"/>
      <c r="D8" s="17" t="s">
        <v>68</v>
      </c>
      <c r="E8" s="16"/>
      <c r="F8" s="16"/>
      <c r="G8" s="16"/>
      <c r="H8" s="16"/>
      <c r="I8" s="1"/>
      <c r="J8" s="1" t="s">
        <v>11</v>
      </c>
      <c r="K8" s="18"/>
      <c r="L8" s="19" t="s">
        <v>59</v>
      </c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s="12" customFormat="1" ht="16.5" customHeight="1" x14ac:dyDescent="0.25">
      <c r="A9" s="1" t="s">
        <v>12</v>
      </c>
      <c r="B9" s="2"/>
      <c r="C9" s="16"/>
      <c r="D9" s="16" t="s">
        <v>69</v>
      </c>
      <c r="E9" s="16"/>
      <c r="F9" s="16"/>
      <c r="G9" s="16"/>
      <c r="H9" s="16"/>
      <c r="I9" s="1"/>
      <c r="J9" s="1" t="s">
        <v>11</v>
      </c>
      <c r="K9" s="10"/>
      <c r="L9" s="11" t="s">
        <v>60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s="12" customFormat="1" ht="16.5" customHeight="1" x14ac:dyDescent="0.25">
      <c r="A10" s="1" t="s">
        <v>13</v>
      </c>
      <c r="B10" s="2"/>
      <c r="C10" s="20" t="s">
        <v>14</v>
      </c>
      <c r="D10" s="14"/>
      <c r="E10" s="14"/>
      <c r="F10" s="14"/>
      <c r="G10" s="14"/>
      <c r="H10" s="14"/>
      <c r="I10" s="1"/>
      <c r="J10" s="1" t="s">
        <v>15</v>
      </c>
      <c r="K10" s="18"/>
      <c r="L10" s="19" t="s">
        <v>70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s="12" customFormat="1" ht="16.5" customHeight="1" x14ac:dyDescent="0.25">
      <c r="A11" s="1" t="s">
        <v>16</v>
      </c>
      <c r="B11" s="2"/>
      <c r="C11" s="112" t="s">
        <v>17</v>
      </c>
      <c r="D11" s="112"/>
      <c r="E11" s="112"/>
      <c r="F11" s="112"/>
      <c r="G11" s="112"/>
      <c r="H11" s="112"/>
      <c r="I11" s="1"/>
      <c r="J11" s="1" t="s">
        <v>15</v>
      </c>
      <c r="K11" s="10"/>
      <c r="L11" s="19" t="s">
        <v>71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s="12" customFormat="1" ht="22.5" customHeight="1" x14ac:dyDescent="0.25">
      <c r="A12" s="1" t="s">
        <v>18</v>
      </c>
      <c r="B12" s="2"/>
      <c r="C12" s="112" t="s">
        <v>19</v>
      </c>
      <c r="D12" s="112"/>
      <c r="E12" s="112"/>
      <c r="F12" s="112"/>
      <c r="G12" s="112"/>
      <c r="H12" s="112"/>
      <c r="I12" s="1"/>
      <c r="J12" s="1" t="s">
        <v>15</v>
      </c>
      <c r="K12" s="21"/>
      <c r="L12" s="22" t="s">
        <v>72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s="12" customFormat="1" ht="16.5" customHeight="1" x14ac:dyDescent="0.25">
      <c r="A13" s="1" t="s">
        <v>20</v>
      </c>
      <c r="B13" s="2"/>
      <c r="C13" s="91" t="s">
        <v>61</v>
      </c>
      <c r="D13" s="91"/>
      <c r="E13" s="91"/>
      <c r="F13" s="91"/>
      <c r="G13" s="91"/>
      <c r="H13" s="91"/>
      <c r="I13" s="1"/>
      <c r="J13" s="1" t="s">
        <v>15</v>
      </c>
      <c r="K13" s="10"/>
      <c r="L13" s="11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s="12" customFormat="1" ht="16.5" customHeight="1" x14ac:dyDescent="0.25">
      <c r="A14" s="1" t="s">
        <v>21</v>
      </c>
      <c r="B14" s="2"/>
      <c r="C14" s="92"/>
      <c r="D14" s="92"/>
      <c r="E14" s="92"/>
      <c r="F14" s="92"/>
      <c r="G14" s="92"/>
      <c r="H14" s="92"/>
      <c r="I14" s="1"/>
      <c r="J14" s="1"/>
      <c r="K14" s="10"/>
      <c r="L14" s="11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s="12" customFormat="1" ht="16.5" customHeight="1" x14ac:dyDescent="0.25">
      <c r="A15" s="1" t="s">
        <v>22</v>
      </c>
      <c r="B15" s="2"/>
      <c r="C15" s="16"/>
      <c r="D15" s="16" t="s">
        <v>23</v>
      </c>
      <c r="E15" s="16"/>
      <c r="F15" s="16"/>
      <c r="G15" s="16"/>
      <c r="H15" s="16"/>
      <c r="I15" s="1"/>
      <c r="J15" s="1" t="s">
        <v>15</v>
      </c>
      <c r="K15" s="10"/>
      <c r="L15" s="11" t="s">
        <v>24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s="12" customFormat="1" ht="16.5" customHeight="1" x14ac:dyDescent="0.25">
      <c r="A16" s="1" t="s">
        <v>25</v>
      </c>
      <c r="B16" s="2"/>
      <c r="C16" s="1"/>
      <c r="D16" s="1"/>
      <c r="E16" s="1"/>
      <c r="F16" s="1"/>
      <c r="G16" s="1"/>
      <c r="H16" s="1"/>
      <c r="I16" s="1"/>
      <c r="J16" s="2" t="s">
        <v>26</v>
      </c>
      <c r="K16" s="93">
        <v>384</v>
      </c>
      <c r="L16" s="94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s="12" customFormat="1" ht="53.25" customHeight="1" x14ac:dyDescent="0.25">
      <c r="A17" s="23" t="s">
        <v>27</v>
      </c>
      <c r="B17" s="2"/>
      <c r="C17" s="95" t="s">
        <v>62</v>
      </c>
      <c r="D17" s="95"/>
      <c r="E17" s="95"/>
      <c r="F17" s="95"/>
      <c r="G17" s="95"/>
      <c r="H17" s="95"/>
      <c r="I17" s="95"/>
      <c r="J17" s="2" t="s">
        <v>28</v>
      </c>
      <c r="K17" s="10"/>
      <c r="L17" s="11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s="12" customFormat="1" ht="12" customHeight="1" thickBot="1" x14ac:dyDescent="0.3">
      <c r="A18" s="1"/>
      <c r="B18" s="1"/>
      <c r="C18" s="24" t="s">
        <v>29</v>
      </c>
      <c r="D18" s="1"/>
      <c r="E18" s="1"/>
      <c r="F18" s="1"/>
      <c r="G18" s="1"/>
      <c r="H18" s="1"/>
      <c r="I18" s="1"/>
      <c r="J18" s="2" t="s">
        <v>30</v>
      </c>
      <c r="K18" s="25"/>
      <c r="L18" s="26" t="s">
        <v>31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s="12" customFormat="1" ht="11.25" customHeight="1" x14ac:dyDescent="0.25">
      <c r="A19" s="1"/>
      <c r="B19" s="1"/>
      <c r="C19" s="1"/>
      <c r="D19" s="1"/>
      <c r="E19" s="1"/>
      <c r="F19" s="1"/>
      <c r="G19" s="1"/>
      <c r="H19" s="1"/>
      <c r="I19" s="2"/>
      <c r="J19" s="2"/>
      <c r="K19" s="27"/>
      <c r="L19" s="1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89" customHeight="1" x14ac:dyDescent="0.25">
      <c r="A20" s="5"/>
      <c r="B20" s="96" t="s">
        <v>32</v>
      </c>
      <c r="C20" s="97"/>
      <c r="D20" s="98" t="s">
        <v>63</v>
      </c>
      <c r="E20" s="98"/>
      <c r="F20" s="98"/>
      <c r="G20" s="98"/>
      <c r="H20" s="98"/>
      <c r="I20" s="98"/>
      <c r="J20" s="98"/>
      <c r="K20" s="98"/>
      <c r="L20" s="98"/>
    </row>
    <row r="21" spans="1:35" ht="20.25" customHeight="1" x14ac:dyDescent="0.25">
      <c r="A21" s="5"/>
      <c r="B21" s="5"/>
      <c r="C21" s="28"/>
      <c r="D21" s="28"/>
      <c r="E21" s="29"/>
      <c r="F21" s="30"/>
      <c r="G21" s="1"/>
      <c r="H21" s="1"/>
      <c r="I21" s="1"/>
      <c r="J21" s="1"/>
      <c r="K21" s="1"/>
      <c r="L21" s="1"/>
    </row>
    <row r="22" spans="1:35" ht="12" customHeight="1" x14ac:dyDescent="0.25">
      <c r="A22" s="5"/>
      <c r="B22" s="5"/>
      <c r="C22" s="28"/>
      <c r="D22" s="28"/>
      <c r="E22" s="29"/>
      <c r="F22" s="30"/>
      <c r="G22" s="1"/>
      <c r="H22" s="1"/>
      <c r="I22" s="1"/>
      <c r="J22" s="1"/>
      <c r="K22" s="1"/>
      <c r="L22" s="1"/>
    </row>
    <row r="23" spans="1:35" s="31" customFormat="1" ht="26.25" customHeight="1" x14ac:dyDescent="0.25">
      <c r="A23" s="31" t="s">
        <v>76</v>
      </c>
      <c r="G23" s="32"/>
      <c r="H23" s="33"/>
      <c r="I23" s="33"/>
      <c r="J23" s="33"/>
      <c r="K23" s="34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</row>
    <row r="24" spans="1:35" s="35" customFormat="1" ht="34.5" customHeight="1" x14ac:dyDescent="0.2">
      <c r="A24" s="102" t="s">
        <v>33</v>
      </c>
      <c r="B24" s="104" t="s">
        <v>34</v>
      </c>
      <c r="C24" s="106" t="s">
        <v>35</v>
      </c>
      <c r="D24" s="107"/>
      <c r="E24" s="107"/>
      <c r="F24" s="107"/>
      <c r="G24" s="107"/>
      <c r="H24" s="107"/>
      <c r="I24" s="108"/>
      <c r="J24" s="109" t="s">
        <v>36</v>
      </c>
      <c r="K24" s="109"/>
      <c r="L24" s="109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</row>
    <row r="25" spans="1:35" s="35" customFormat="1" ht="83.25" customHeight="1" x14ac:dyDescent="0.2">
      <c r="A25" s="103"/>
      <c r="B25" s="105"/>
      <c r="C25" s="37" t="s">
        <v>64</v>
      </c>
      <c r="D25" s="37" t="s">
        <v>65</v>
      </c>
      <c r="E25" s="38" t="s">
        <v>66</v>
      </c>
      <c r="F25" s="37" t="s">
        <v>67</v>
      </c>
      <c r="G25" s="37"/>
      <c r="H25" s="110"/>
      <c r="I25" s="111"/>
      <c r="J25" s="109"/>
      <c r="K25" s="109"/>
      <c r="L25" s="109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</row>
    <row r="26" spans="1:35" s="42" customFormat="1" ht="13.5" customHeight="1" x14ac:dyDescent="0.25">
      <c r="A26" s="39">
        <v>1</v>
      </c>
      <c r="B26" s="40">
        <v>2</v>
      </c>
      <c r="C26" s="80">
        <v>3</v>
      </c>
      <c r="D26" s="40">
        <v>4</v>
      </c>
      <c r="E26" s="41">
        <v>5</v>
      </c>
      <c r="F26" s="41">
        <v>6</v>
      </c>
      <c r="G26" s="40">
        <v>7</v>
      </c>
      <c r="H26" s="99">
        <v>8</v>
      </c>
      <c r="I26" s="100"/>
      <c r="J26" s="101">
        <v>9</v>
      </c>
      <c r="K26" s="101"/>
      <c r="L26" s="101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</row>
    <row r="27" spans="1:35" s="42" customFormat="1" ht="18" customHeight="1" x14ac:dyDescent="0.25">
      <c r="A27" s="44" t="s">
        <v>37</v>
      </c>
      <c r="B27" s="45">
        <v>96602000</v>
      </c>
      <c r="C27" s="46">
        <v>1</v>
      </c>
      <c r="D27" s="81">
        <v>337.9196337125</v>
      </c>
      <c r="E27" s="47">
        <f>D27*0.302</f>
        <v>102.05172938117499</v>
      </c>
      <c r="F27" s="84">
        <f>ROUND((D27+E27)*0.1,0)</f>
        <v>44</v>
      </c>
      <c r="G27" s="48" t="s">
        <v>38</v>
      </c>
      <c r="H27" s="49" t="s">
        <v>38</v>
      </c>
      <c r="I27" s="50"/>
      <c r="J27" s="85">
        <f>D27+E27+F27</f>
        <v>483.971363093675</v>
      </c>
      <c r="K27" s="85"/>
      <c r="L27" s="85"/>
      <c r="N27" s="78"/>
      <c r="O27" s="79"/>
      <c r="P27" s="43"/>
      <c r="Q27" s="79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</row>
    <row r="28" spans="1:35" s="42" customFormat="1" ht="18" customHeight="1" x14ac:dyDescent="0.25">
      <c r="A28" s="51" t="s">
        <v>39</v>
      </c>
      <c r="B28" s="45">
        <v>96604000</v>
      </c>
      <c r="C28" s="46">
        <v>1</v>
      </c>
      <c r="D28" s="81">
        <v>337.9196337125</v>
      </c>
      <c r="E28" s="47">
        <f>D28*0.302</f>
        <v>102.05172938117499</v>
      </c>
      <c r="F28" s="84">
        <f t="shared" ref="F28:F43" si="0">ROUND((D28+E28)*0.1,0)</f>
        <v>44</v>
      </c>
      <c r="G28" s="48" t="s">
        <v>38</v>
      </c>
      <c r="H28" s="49" t="s">
        <v>38</v>
      </c>
      <c r="I28" s="50"/>
      <c r="J28" s="85">
        <f t="shared" ref="J28:J43" si="1">D28+E28+F28</f>
        <v>483.971363093675</v>
      </c>
      <c r="K28" s="85"/>
      <c r="L28" s="85"/>
      <c r="N28" s="78"/>
      <c r="O28" s="79"/>
      <c r="P28" s="43"/>
      <c r="Q28" s="79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</row>
    <row r="29" spans="1:35" s="42" customFormat="1" ht="18" customHeight="1" x14ac:dyDescent="0.25">
      <c r="A29" s="44" t="s">
        <v>40</v>
      </c>
      <c r="B29" s="45">
        <v>96607000</v>
      </c>
      <c r="C29" s="46">
        <v>2</v>
      </c>
      <c r="D29" s="81">
        <v>675.839267425</v>
      </c>
      <c r="E29" s="47">
        <f t="shared" ref="E29:E43" si="2">D29*0.302</f>
        <v>204.10345876234999</v>
      </c>
      <c r="F29" s="84">
        <f t="shared" si="0"/>
        <v>88</v>
      </c>
      <c r="G29" s="48" t="s">
        <v>38</v>
      </c>
      <c r="H29" s="49" t="s">
        <v>38</v>
      </c>
      <c r="I29" s="50"/>
      <c r="J29" s="85">
        <f t="shared" si="1"/>
        <v>967.94272618734999</v>
      </c>
      <c r="K29" s="85"/>
      <c r="L29" s="85"/>
      <c r="N29" s="78"/>
      <c r="O29" s="79"/>
      <c r="P29" s="43"/>
      <c r="Q29" s="79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</row>
    <row r="30" spans="1:35" s="42" customFormat="1" ht="18" customHeight="1" x14ac:dyDescent="0.25">
      <c r="A30" s="44" t="s">
        <v>41</v>
      </c>
      <c r="B30" s="45">
        <v>96610000</v>
      </c>
      <c r="C30" s="46">
        <v>1</v>
      </c>
      <c r="D30" s="81">
        <v>337.9196337125</v>
      </c>
      <c r="E30" s="47">
        <f t="shared" si="2"/>
        <v>102.05172938117499</v>
      </c>
      <c r="F30" s="84">
        <f t="shared" si="0"/>
        <v>44</v>
      </c>
      <c r="G30" s="48" t="s">
        <v>38</v>
      </c>
      <c r="H30" s="49" t="s">
        <v>38</v>
      </c>
      <c r="I30" s="50"/>
      <c r="J30" s="85">
        <f t="shared" si="1"/>
        <v>483.971363093675</v>
      </c>
      <c r="K30" s="85"/>
      <c r="L30" s="85"/>
      <c r="N30" s="78"/>
      <c r="O30" s="79"/>
      <c r="P30" s="43"/>
      <c r="Q30" s="79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</row>
    <row r="31" spans="1:35" s="42" customFormat="1" ht="18" customHeight="1" x14ac:dyDescent="0.25">
      <c r="A31" s="44" t="s">
        <v>42</v>
      </c>
      <c r="B31" s="45">
        <v>96611000</v>
      </c>
      <c r="C31" s="46">
        <v>1</v>
      </c>
      <c r="D31" s="81">
        <v>337.9196337125</v>
      </c>
      <c r="E31" s="47">
        <f t="shared" si="2"/>
        <v>102.05172938117499</v>
      </c>
      <c r="F31" s="84">
        <f t="shared" si="0"/>
        <v>44</v>
      </c>
      <c r="G31" s="48" t="s">
        <v>38</v>
      </c>
      <c r="H31" s="49" t="s">
        <v>38</v>
      </c>
      <c r="I31" s="50"/>
      <c r="J31" s="85">
        <f t="shared" si="1"/>
        <v>483.971363093675</v>
      </c>
      <c r="K31" s="85"/>
      <c r="L31" s="85"/>
      <c r="N31" s="78"/>
      <c r="O31" s="79"/>
      <c r="P31" s="43"/>
      <c r="Q31" s="79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</row>
    <row r="32" spans="1:35" s="42" customFormat="1" ht="18" customHeight="1" x14ac:dyDescent="0.25">
      <c r="A32" s="44" t="s">
        <v>43</v>
      </c>
      <c r="B32" s="45">
        <v>96612000</v>
      </c>
      <c r="C32" s="46">
        <v>1</v>
      </c>
      <c r="D32" s="81">
        <v>337.9196337125</v>
      </c>
      <c r="E32" s="47">
        <f t="shared" si="2"/>
        <v>102.05172938117499</v>
      </c>
      <c r="F32" s="84">
        <f t="shared" si="0"/>
        <v>44</v>
      </c>
      <c r="G32" s="48" t="s">
        <v>38</v>
      </c>
      <c r="H32" s="49" t="s">
        <v>38</v>
      </c>
      <c r="I32" s="50"/>
      <c r="J32" s="85">
        <f t="shared" si="1"/>
        <v>483.971363093675</v>
      </c>
      <c r="K32" s="85"/>
      <c r="L32" s="85"/>
      <c r="N32" s="78"/>
      <c r="O32" s="79"/>
      <c r="P32" s="43"/>
      <c r="Q32" s="79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</row>
    <row r="33" spans="1:35" s="42" customFormat="1" ht="18" customHeight="1" x14ac:dyDescent="0.25">
      <c r="A33" s="44" t="s">
        <v>44</v>
      </c>
      <c r="B33" s="45">
        <v>96616000</v>
      </c>
      <c r="C33" s="46">
        <v>1</v>
      </c>
      <c r="D33" s="81">
        <v>337.9196337125</v>
      </c>
      <c r="E33" s="47">
        <f t="shared" si="2"/>
        <v>102.05172938117499</v>
      </c>
      <c r="F33" s="84">
        <f t="shared" si="0"/>
        <v>44</v>
      </c>
      <c r="G33" s="48" t="s">
        <v>38</v>
      </c>
      <c r="H33" s="49" t="s">
        <v>38</v>
      </c>
      <c r="I33" s="50"/>
      <c r="J33" s="85">
        <f t="shared" si="1"/>
        <v>483.971363093675</v>
      </c>
      <c r="K33" s="85"/>
      <c r="L33" s="85"/>
      <c r="N33" s="78"/>
      <c r="O33" s="79"/>
      <c r="P33" s="43"/>
      <c r="Q33" s="79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</row>
    <row r="34" spans="1:35" s="42" customFormat="1" ht="18" customHeight="1" x14ac:dyDescent="0.25">
      <c r="A34" s="44" t="s">
        <v>45</v>
      </c>
      <c r="B34" s="45">
        <v>96622000</v>
      </c>
      <c r="C34" s="46">
        <v>1</v>
      </c>
      <c r="D34" s="81">
        <v>337.9196337125</v>
      </c>
      <c r="E34" s="47">
        <f t="shared" si="2"/>
        <v>102.05172938117499</v>
      </c>
      <c r="F34" s="84">
        <f t="shared" si="0"/>
        <v>44</v>
      </c>
      <c r="G34" s="48" t="s">
        <v>38</v>
      </c>
      <c r="H34" s="49" t="s">
        <v>38</v>
      </c>
      <c r="I34" s="50"/>
      <c r="J34" s="85">
        <f t="shared" si="1"/>
        <v>483.971363093675</v>
      </c>
      <c r="K34" s="85"/>
      <c r="L34" s="85"/>
      <c r="N34" s="78"/>
      <c r="O34" s="79"/>
      <c r="P34" s="43"/>
      <c r="Q34" s="79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</row>
    <row r="35" spans="1:35" s="42" customFormat="1" ht="18" customHeight="1" x14ac:dyDescent="0.25">
      <c r="A35" s="44" t="s">
        <v>46</v>
      </c>
      <c r="B35" s="45">
        <v>96625000</v>
      </c>
      <c r="C35" s="46">
        <v>1</v>
      </c>
      <c r="D35" s="81">
        <v>337.9196337125</v>
      </c>
      <c r="E35" s="47">
        <f t="shared" si="2"/>
        <v>102.05172938117499</v>
      </c>
      <c r="F35" s="84">
        <f t="shared" si="0"/>
        <v>44</v>
      </c>
      <c r="G35" s="48" t="s">
        <v>38</v>
      </c>
      <c r="H35" s="49" t="s">
        <v>38</v>
      </c>
      <c r="I35" s="50"/>
      <c r="J35" s="85">
        <f t="shared" si="1"/>
        <v>483.971363093675</v>
      </c>
      <c r="K35" s="85"/>
      <c r="L35" s="85"/>
      <c r="N35" s="78"/>
      <c r="O35" s="79"/>
      <c r="P35" s="43"/>
      <c r="Q35" s="79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</row>
    <row r="36" spans="1:35" s="42" customFormat="1" ht="18" customHeight="1" x14ac:dyDescent="0.25">
      <c r="A36" s="44" t="s">
        <v>47</v>
      </c>
      <c r="B36" s="45">
        <v>96631000</v>
      </c>
      <c r="C36" s="46">
        <v>1</v>
      </c>
      <c r="D36" s="81">
        <v>337.9196337125</v>
      </c>
      <c r="E36" s="47">
        <f t="shared" si="2"/>
        <v>102.05172938117499</v>
      </c>
      <c r="F36" s="84">
        <f t="shared" si="0"/>
        <v>44</v>
      </c>
      <c r="G36" s="48" t="s">
        <v>38</v>
      </c>
      <c r="H36" s="49" t="s">
        <v>38</v>
      </c>
      <c r="I36" s="50"/>
      <c r="J36" s="85">
        <f t="shared" si="1"/>
        <v>483.971363093675</v>
      </c>
      <c r="K36" s="85"/>
      <c r="L36" s="85"/>
      <c r="N36" s="78"/>
      <c r="O36" s="79"/>
      <c r="P36" s="43"/>
      <c r="Q36" s="79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</row>
    <row r="37" spans="1:35" s="42" customFormat="1" ht="18" customHeight="1" x14ac:dyDescent="0.25">
      <c r="A37" s="44" t="s">
        <v>48</v>
      </c>
      <c r="B37" s="45">
        <v>96634000</v>
      </c>
      <c r="C37" s="46">
        <v>1</v>
      </c>
      <c r="D37" s="81">
        <v>337.9196337125</v>
      </c>
      <c r="E37" s="47">
        <f t="shared" si="2"/>
        <v>102.05172938117499</v>
      </c>
      <c r="F37" s="84">
        <f t="shared" si="0"/>
        <v>44</v>
      </c>
      <c r="G37" s="48" t="s">
        <v>38</v>
      </c>
      <c r="H37" s="49" t="s">
        <v>38</v>
      </c>
      <c r="I37" s="50"/>
      <c r="J37" s="85">
        <f t="shared" si="1"/>
        <v>483.971363093675</v>
      </c>
      <c r="K37" s="85"/>
      <c r="L37" s="85"/>
      <c r="N37" s="78"/>
      <c r="O37" s="79"/>
      <c r="P37" s="43"/>
      <c r="Q37" s="79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</row>
    <row r="38" spans="1:35" s="42" customFormat="1" ht="18" customHeight="1" x14ac:dyDescent="0.25">
      <c r="A38" s="44" t="s">
        <v>49</v>
      </c>
      <c r="B38" s="45">
        <v>96634000</v>
      </c>
      <c r="C38" s="46">
        <v>1</v>
      </c>
      <c r="D38" s="81">
        <v>337.9196337125</v>
      </c>
      <c r="E38" s="47">
        <f t="shared" si="2"/>
        <v>102.05172938117499</v>
      </c>
      <c r="F38" s="84">
        <f t="shared" si="0"/>
        <v>44</v>
      </c>
      <c r="G38" s="48" t="s">
        <v>38</v>
      </c>
      <c r="H38" s="49" t="s">
        <v>38</v>
      </c>
      <c r="I38" s="50"/>
      <c r="J38" s="85">
        <f t="shared" si="1"/>
        <v>483.971363093675</v>
      </c>
      <c r="K38" s="85"/>
      <c r="L38" s="85"/>
      <c r="N38" s="78"/>
      <c r="O38" s="79"/>
      <c r="P38" s="43"/>
      <c r="Q38" s="79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</row>
    <row r="39" spans="1:35" s="42" customFormat="1" ht="18" customHeight="1" x14ac:dyDescent="0.25">
      <c r="A39" s="44" t="s">
        <v>50</v>
      </c>
      <c r="B39" s="45">
        <v>96691000</v>
      </c>
      <c r="C39" s="46">
        <v>1</v>
      </c>
      <c r="D39" s="81">
        <v>337.9196337125</v>
      </c>
      <c r="E39" s="47">
        <f t="shared" si="2"/>
        <v>102.05172938117499</v>
      </c>
      <c r="F39" s="84">
        <f t="shared" si="0"/>
        <v>44</v>
      </c>
      <c r="G39" s="48" t="s">
        <v>38</v>
      </c>
      <c r="H39" s="49" t="s">
        <v>38</v>
      </c>
      <c r="I39" s="50"/>
      <c r="J39" s="85">
        <f t="shared" si="1"/>
        <v>483.971363093675</v>
      </c>
      <c r="K39" s="85"/>
      <c r="L39" s="85"/>
      <c r="N39" s="78"/>
      <c r="O39" s="79"/>
      <c r="P39" s="43"/>
      <c r="Q39" s="79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</row>
    <row r="40" spans="1:35" s="42" customFormat="1" ht="18" customHeight="1" x14ac:dyDescent="0.25">
      <c r="A40" s="44" t="s">
        <v>51</v>
      </c>
      <c r="B40" s="45">
        <v>96628000</v>
      </c>
      <c r="C40" s="46">
        <v>1</v>
      </c>
      <c r="D40" s="81">
        <v>337.9196337125</v>
      </c>
      <c r="E40" s="47">
        <f t="shared" si="2"/>
        <v>102.05172938117499</v>
      </c>
      <c r="F40" s="84">
        <f t="shared" si="0"/>
        <v>44</v>
      </c>
      <c r="G40" s="48" t="s">
        <v>38</v>
      </c>
      <c r="H40" s="49" t="s">
        <v>38</v>
      </c>
      <c r="I40" s="50"/>
      <c r="J40" s="85">
        <f t="shared" si="1"/>
        <v>483.971363093675</v>
      </c>
      <c r="K40" s="85"/>
      <c r="L40" s="85"/>
      <c r="N40" s="78"/>
      <c r="O40" s="79"/>
      <c r="P40" s="43"/>
      <c r="Q40" s="79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</row>
    <row r="41" spans="1:35" s="42" customFormat="1" ht="18" customHeight="1" x14ac:dyDescent="0.25">
      <c r="A41" s="44" t="s">
        <v>52</v>
      </c>
      <c r="B41" s="45">
        <v>96640000</v>
      </c>
      <c r="C41" s="46">
        <v>1</v>
      </c>
      <c r="D41" s="81">
        <v>337.9196337125</v>
      </c>
      <c r="E41" s="47">
        <f t="shared" si="2"/>
        <v>102.05172938117499</v>
      </c>
      <c r="F41" s="84">
        <f t="shared" si="0"/>
        <v>44</v>
      </c>
      <c r="G41" s="48" t="s">
        <v>38</v>
      </c>
      <c r="H41" s="49" t="s">
        <v>38</v>
      </c>
      <c r="I41" s="50"/>
      <c r="J41" s="85">
        <f t="shared" si="1"/>
        <v>483.971363093675</v>
      </c>
      <c r="K41" s="85"/>
      <c r="L41" s="85"/>
      <c r="N41" s="78"/>
      <c r="O41" s="79"/>
      <c r="P41" s="43"/>
      <c r="Q41" s="79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</row>
    <row r="42" spans="1:35" s="42" customFormat="1" ht="18" customHeight="1" x14ac:dyDescent="0.25">
      <c r="A42" s="52" t="s">
        <v>53</v>
      </c>
      <c r="B42" s="45"/>
      <c r="C42" s="46">
        <v>1</v>
      </c>
      <c r="D42" s="81">
        <v>1233.7067975</v>
      </c>
      <c r="E42" s="47">
        <f t="shared" si="2"/>
        <v>372.57945284499999</v>
      </c>
      <c r="F42" s="84">
        <f t="shared" si="0"/>
        <v>161</v>
      </c>
      <c r="G42" s="48" t="s">
        <v>38</v>
      </c>
      <c r="H42" s="49" t="s">
        <v>38</v>
      </c>
      <c r="I42" s="50"/>
      <c r="J42" s="85">
        <f t="shared" si="1"/>
        <v>1767.2862503450001</v>
      </c>
      <c r="K42" s="85"/>
      <c r="L42" s="85"/>
      <c r="N42" s="78"/>
      <c r="O42" s="79"/>
      <c r="P42" s="43"/>
      <c r="Q42" s="79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</row>
    <row r="43" spans="1:35" s="53" customFormat="1" ht="18" customHeight="1" x14ac:dyDescent="0.25">
      <c r="A43" s="52" t="s">
        <v>54</v>
      </c>
      <c r="B43" s="45"/>
      <c r="C43" s="46">
        <v>3</v>
      </c>
      <c r="D43" s="81">
        <v>337.9196337125</v>
      </c>
      <c r="E43" s="47">
        <f t="shared" si="2"/>
        <v>102.05172938117499</v>
      </c>
      <c r="F43" s="84">
        <f t="shared" si="0"/>
        <v>44</v>
      </c>
      <c r="G43" s="48" t="s">
        <v>38</v>
      </c>
      <c r="H43" s="49" t="s">
        <v>38</v>
      </c>
      <c r="I43" s="50"/>
      <c r="J43" s="85">
        <f t="shared" si="1"/>
        <v>483.971363093675</v>
      </c>
      <c r="K43" s="85"/>
      <c r="L43" s="85"/>
      <c r="M43" s="43"/>
      <c r="N43" s="78"/>
      <c r="O43" s="79"/>
      <c r="P43" s="43"/>
      <c r="Q43" s="79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</row>
    <row r="44" spans="1:35" s="43" customFormat="1" ht="33" customHeight="1" x14ac:dyDescent="0.25">
      <c r="A44" s="54" t="s">
        <v>55</v>
      </c>
      <c r="B44" s="55"/>
      <c r="C44" s="56"/>
      <c r="D44" s="57"/>
      <c r="E44" s="58"/>
      <c r="F44" s="59"/>
      <c r="G44" s="57"/>
      <c r="H44" s="86"/>
      <c r="I44" s="87"/>
      <c r="J44" s="85"/>
      <c r="K44" s="85"/>
      <c r="L44" s="85"/>
    </row>
    <row r="45" spans="1:35" s="64" customFormat="1" ht="22.5" customHeight="1" x14ac:dyDescent="0.25">
      <c r="A45" s="60" t="s">
        <v>56</v>
      </c>
      <c r="B45" s="61"/>
      <c r="C45" s="62">
        <f>SUM(C27:C43)</f>
        <v>20</v>
      </c>
      <c r="D45" s="63">
        <f>SUM(D27:D44)</f>
        <v>6978.3405706125013</v>
      </c>
      <c r="E45" s="63">
        <f>SUM(E27:E44)</f>
        <v>2107.4588523249745</v>
      </c>
      <c r="F45" s="63">
        <f t="shared" ref="F45:G45" si="3">SUM(F27:F44)</f>
        <v>909</v>
      </c>
      <c r="G45" s="63">
        <f t="shared" si="3"/>
        <v>0</v>
      </c>
      <c r="H45" s="88">
        <f>SUM(H27:H44)</f>
        <v>0</v>
      </c>
      <c r="I45" s="89"/>
      <c r="J45" s="90">
        <f>SUM(J27:L43)</f>
        <v>9994.7994229374744</v>
      </c>
      <c r="K45" s="90"/>
      <c r="L45" s="90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</row>
    <row r="46" spans="1:35" s="64" customFormat="1" ht="15.75" customHeight="1" x14ac:dyDescent="0.25">
      <c r="A46" s="66"/>
      <c r="B46" s="43"/>
      <c r="C46" s="67"/>
      <c r="D46" s="68"/>
      <c r="E46" s="69"/>
      <c r="F46" s="69"/>
      <c r="G46" s="68"/>
      <c r="H46" s="70"/>
      <c r="I46" s="70"/>
      <c r="J46" s="71"/>
      <c r="K46" s="71"/>
      <c r="L46" s="71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</row>
    <row r="47" spans="1:35" s="64" customFormat="1" ht="15.75" hidden="1" customHeight="1" x14ac:dyDescent="0.25">
      <c r="A47" s="71"/>
      <c r="B47" s="71"/>
      <c r="C47" s="67"/>
      <c r="D47" s="68"/>
      <c r="E47" s="69"/>
      <c r="F47" s="69"/>
      <c r="G47" s="68"/>
      <c r="H47" s="70"/>
      <c r="I47" s="70"/>
      <c r="J47" s="43"/>
      <c r="K47" s="43"/>
      <c r="L47" s="43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</row>
    <row r="48" spans="1:35" s="64" customFormat="1" ht="15.75" customHeight="1" x14ac:dyDescent="0.25">
      <c r="A48" s="71"/>
      <c r="B48" s="71"/>
      <c r="C48" s="67"/>
      <c r="D48" s="68"/>
      <c r="E48" s="69"/>
      <c r="F48" s="69"/>
      <c r="G48" s="68"/>
      <c r="H48" s="70"/>
      <c r="I48" s="70"/>
      <c r="J48" s="43"/>
      <c r="K48" s="43"/>
      <c r="L48" s="43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</row>
    <row r="49" spans="1:35" s="73" customFormat="1" ht="14.25" customHeight="1" x14ac:dyDescent="0.25">
      <c r="A49" s="72" t="s">
        <v>57</v>
      </c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</row>
    <row r="50" spans="1:35" s="76" customFormat="1" ht="14.25" customHeight="1" x14ac:dyDescent="0.25">
      <c r="A50" s="75" t="s">
        <v>58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</row>
    <row r="51" spans="1:35" s="76" customFormat="1" ht="14.25" customHeight="1" x14ac:dyDescent="0.2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</row>
    <row r="52" spans="1:35" s="76" customFormat="1" ht="14.25" customHeight="1" x14ac:dyDescent="0.25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</row>
    <row r="54" spans="1:35" s="31" customFormat="1" ht="26.25" customHeight="1" x14ac:dyDescent="0.25">
      <c r="A54" s="31" t="s">
        <v>77</v>
      </c>
      <c r="G54" s="32"/>
      <c r="H54" s="33"/>
      <c r="I54" s="33"/>
      <c r="J54" s="33"/>
      <c r="K54" s="34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</row>
    <row r="55" spans="1:35" s="35" customFormat="1" ht="34.5" customHeight="1" x14ac:dyDescent="0.2">
      <c r="A55" s="102" t="s">
        <v>33</v>
      </c>
      <c r="B55" s="104" t="s">
        <v>34</v>
      </c>
      <c r="C55" s="106" t="s">
        <v>35</v>
      </c>
      <c r="D55" s="107"/>
      <c r="E55" s="107"/>
      <c r="F55" s="107"/>
      <c r="G55" s="107"/>
      <c r="H55" s="107"/>
      <c r="I55" s="108"/>
      <c r="J55" s="109" t="s">
        <v>36</v>
      </c>
      <c r="K55" s="109"/>
      <c r="L55" s="109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</row>
    <row r="56" spans="1:35" s="35" customFormat="1" ht="83.25" customHeight="1" x14ac:dyDescent="0.2">
      <c r="A56" s="103"/>
      <c r="B56" s="105"/>
      <c r="C56" s="82" t="s">
        <v>64</v>
      </c>
      <c r="D56" s="82" t="s">
        <v>65</v>
      </c>
      <c r="E56" s="38" t="s">
        <v>66</v>
      </c>
      <c r="F56" s="82" t="s">
        <v>67</v>
      </c>
      <c r="G56" s="82"/>
      <c r="H56" s="110"/>
      <c r="I56" s="111"/>
      <c r="J56" s="109"/>
      <c r="K56" s="109"/>
      <c r="L56" s="109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</row>
    <row r="57" spans="1:35" s="42" customFormat="1" ht="13.5" customHeight="1" x14ac:dyDescent="0.25">
      <c r="A57" s="83">
        <v>1</v>
      </c>
      <c r="B57" s="40">
        <v>2</v>
      </c>
      <c r="C57" s="80">
        <v>3</v>
      </c>
      <c r="D57" s="40">
        <v>4</v>
      </c>
      <c r="E57" s="41">
        <v>5</v>
      </c>
      <c r="F57" s="41">
        <v>6</v>
      </c>
      <c r="G57" s="40">
        <v>7</v>
      </c>
      <c r="H57" s="99">
        <v>8</v>
      </c>
      <c r="I57" s="100"/>
      <c r="J57" s="101">
        <v>9</v>
      </c>
      <c r="K57" s="101"/>
      <c r="L57" s="101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</row>
    <row r="58" spans="1:35" s="42" customFormat="1" ht="18" customHeight="1" x14ac:dyDescent="0.25">
      <c r="A58" s="44" t="s">
        <v>37</v>
      </c>
      <c r="B58" s="45">
        <v>96602000</v>
      </c>
      <c r="C58" s="46">
        <v>1</v>
      </c>
      <c r="D58" s="81">
        <v>337.9196337125</v>
      </c>
      <c r="E58" s="47">
        <f>D58*0.302</f>
        <v>102.05172938117499</v>
      </c>
      <c r="F58" s="84">
        <f>ROUND((D58+E58)*0.1,0)</f>
        <v>44</v>
      </c>
      <c r="G58" s="48" t="s">
        <v>38</v>
      </c>
      <c r="H58" s="49" t="s">
        <v>38</v>
      </c>
      <c r="I58" s="50"/>
      <c r="J58" s="85">
        <f>D58+E58+F58</f>
        <v>483.971363093675</v>
      </c>
      <c r="K58" s="85"/>
      <c r="L58" s="85"/>
      <c r="N58" s="78"/>
      <c r="O58" s="79"/>
      <c r="P58" s="43"/>
      <c r="Q58" s="79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</row>
    <row r="59" spans="1:35" s="42" customFormat="1" ht="18" customHeight="1" x14ac:dyDescent="0.25">
      <c r="A59" s="51" t="s">
        <v>39</v>
      </c>
      <c r="B59" s="45">
        <v>96604000</v>
      </c>
      <c r="C59" s="46">
        <v>1</v>
      </c>
      <c r="D59" s="81">
        <v>337.9196337125</v>
      </c>
      <c r="E59" s="47">
        <f>D59*0.302</f>
        <v>102.05172938117499</v>
      </c>
      <c r="F59" s="84">
        <f t="shared" ref="F59:F74" si="4">ROUND((D59+E59)*0.1,0)</f>
        <v>44</v>
      </c>
      <c r="G59" s="48" t="s">
        <v>38</v>
      </c>
      <c r="H59" s="49" t="s">
        <v>38</v>
      </c>
      <c r="I59" s="50"/>
      <c r="J59" s="85">
        <f t="shared" ref="J59:J74" si="5">D59+E59+F59</f>
        <v>483.971363093675</v>
      </c>
      <c r="K59" s="85"/>
      <c r="L59" s="85"/>
      <c r="N59" s="78"/>
      <c r="O59" s="79"/>
      <c r="P59" s="43"/>
      <c r="Q59" s="79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</row>
    <row r="60" spans="1:35" s="42" customFormat="1" ht="18" customHeight="1" x14ac:dyDescent="0.25">
      <c r="A60" s="44" t="s">
        <v>40</v>
      </c>
      <c r="B60" s="45">
        <v>96607000</v>
      </c>
      <c r="C60" s="46">
        <v>2</v>
      </c>
      <c r="D60" s="81">
        <v>675.839267425</v>
      </c>
      <c r="E60" s="47">
        <f t="shared" ref="E60:E74" si="6">D60*0.302</f>
        <v>204.10345876234999</v>
      </c>
      <c r="F60" s="84">
        <f t="shared" si="4"/>
        <v>88</v>
      </c>
      <c r="G60" s="48" t="s">
        <v>38</v>
      </c>
      <c r="H60" s="49" t="s">
        <v>38</v>
      </c>
      <c r="I60" s="50"/>
      <c r="J60" s="85">
        <f t="shared" si="5"/>
        <v>967.94272618734999</v>
      </c>
      <c r="K60" s="85"/>
      <c r="L60" s="85"/>
      <c r="N60" s="78"/>
      <c r="O60" s="79"/>
      <c r="P60" s="43"/>
      <c r="Q60" s="79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</row>
    <row r="61" spans="1:35" s="42" customFormat="1" ht="18" customHeight="1" x14ac:dyDescent="0.25">
      <c r="A61" s="44" t="s">
        <v>41</v>
      </c>
      <c r="B61" s="45">
        <v>96610000</v>
      </c>
      <c r="C61" s="46">
        <v>1</v>
      </c>
      <c r="D61" s="81">
        <v>337.9196337125</v>
      </c>
      <c r="E61" s="47">
        <f t="shared" si="6"/>
        <v>102.05172938117499</v>
      </c>
      <c r="F61" s="84">
        <f t="shared" si="4"/>
        <v>44</v>
      </c>
      <c r="G61" s="48" t="s">
        <v>38</v>
      </c>
      <c r="H61" s="49" t="s">
        <v>38</v>
      </c>
      <c r="I61" s="50"/>
      <c r="J61" s="85">
        <f t="shared" si="5"/>
        <v>483.971363093675</v>
      </c>
      <c r="K61" s="85"/>
      <c r="L61" s="85"/>
      <c r="N61" s="78"/>
      <c r="O61" s="79"/>
      <c r="P61" s="43"/>
      <c r="Q61" s="79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</row>
    <row r="62" spans="1:35" s="42" customFormat="1" ht="18" customHeight="1" x14ac:dyDescent="0.25">
      <c r="A62" s="44" t="s">
        <v>42</v>
      </c>
      <c r="B62" s="45">
        <v>96611000</v>
      </c>
      <c r="C62" s="46">
        <v>1</v>
      </c>
      <c r="D62" s="81">
        <v>337.9196337125</v>
      </c>
      <c r="E62" s="47">
        <f t="shared" si="6"/>
        <v>102.05172938117499</v>
      </c>
      <c r="F62" s="84">
        <f t="shared" si="4"/>
        <v>44</v>
      </c>
      <c r="G62" s="48" t="s">
        <v>38</v>
      </c>
      <c r="H62" s="49" t="s">
        <v>38</v>
      </c>
      <c r="I62" s="50"/>
      <c r="J62" s="85">
        <f t="shared" si="5"/>
        <v>483.971363093675</v>
      </c>
      <c r="K62" s="85"/>
      <c r="L62" s="85"/>
      <c r="N62" s="78"/>
      <c r="O62" s="79"/>
      <c r="P62" s="43"/>
      <c r="Q62" s="79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</row>
    <row r="63" spans="1:35" s="42" customFormat="1" ht="18" customHeight="1" x14ac:dyDescent="0.25">
      <c r="A63" s="44" t="s">
        <v>43</v>
      </c>
      <c r="B63" s="45">
        <v>96612000</v>
      </c>
      <c r="C63" s="46">
        <v>1</v>
      </c>
      <c r="D63" s="81">
        <v>337.9196337125</v>
      </c>
      <c r="E63" s="47">
        <f t="shared" si="6"/>
        <v>102.05172938117499</v>
      </c>
      <c r="F63" s="84">
        <f t="shared" si="4"/>
        <v>44</v>
      </c>
      <c r="G63" s="48" t="s">
        <v>38</v>
      </c>
      <c r="H63" s="49" t="s">
        <v>38</v>
      </c>
      <c r="I63" s="50"/>
      <c r="J63" s="85">
        <f t="shared" si="5"/>
        <v>483.971363093675</v>
      </c>
      <c r="K63" s="85"/>
      <c r="L63" s="85"/>
      <c r="N63" s="78"/>
      <c r="O63" s="79"/>
      <c r="P63" s="43"/>
      <c r="Q63" s="79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</row>
    <row r="64" spans="1:35" s="42" customFormat="1" ht="18" customHeight="1" x14ac:dyDescent="0.25">
      <c r="A64" s="44" t="s">
        <v>44</v>
      </c>
      <c r="B64" s="45">
        <v>96616000</v>
      </c>
      <c r="C64" s="46">
        <v>1</v>
      </c>
      <c r="D64" s="81">
        <v>337.9196337125</v>
      </c>
      <c r="E64" s="47">
        <f t="shared" si="6"/>
        <v>102.05172938117499</v>
      </c>
      <c r="F64" s="84">
        <f t="shared" si="4"/>
        <v>44</v>
      </c>
      <c r="G64" s="48" t="s">
        <v>38</v>
      </c>
      <c r="H64" s="49" t="s">
        <v>38</v>
      </c>
      <c r="I64" s="50"/>
      <c r="J64" s="85">
        <f t="shared" si="5"/>
        <v>483.971363093675</v>
      </c>
      <c r="K64" s="85"/>
      <c r="L64" s="85"/>
      <c r="N64" s="78"/>
      <c r="O64" s="79"/>
      <c r="P64" s="43"/>
      <c r="Q64" s="79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</row>
    <row r="65" spans="1:35" s="42" customFormat="1" ht="18" customHeight="1" x14ac:dyDescent="0.25">
      <c r="A65" s="44" t="s">
        <v>45</v>
      </c>
      <c r="B65" s="45">
        <v>96622000</v>
      </c>
      <c r="C65" s="46">
        <v>1</v>
      </c>
      <c r="D65" s="81">
        <v>337.9196337125</v>
      </c>
      <c r="E65" s="47">
        <f t="shared" si="6"/>
        <v>102.05172938117499</v>
      </c>
      <c r="F65" s="84">
        <f t="shared" si="4"/>
        <v>44</v>
      </c>
      <c r="G65" s="48" t="s">
        <v>38</v>
      </c>
      <c r="H65" s="49" t="s">
        <v>38</v>
      </c>
      <c r="I65" s="50"/>
      <c r="J65" s="85">
        <f t="shared" si="5"/>
        <v>483.971363093675</v>
      </c>
      <c r="K65" s="85"/>
      <c r="L65" s="85"/>
      <c r="N65" s="78"/>
      <c r="O65" s="79"/>
      <c r="P65" s="43"/>
      <c r="Q65" s="79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</row>
    <row r="66" spans="1:35" s="42" customFormat="1" ht="18" customHeight="1" x14ac:dyDescent="0.25">
      <c r="A66" s="44" t="s">
        <v>46</v>
      </c>
      <c r="B66" s="45">
        <v>96625000</v>
      </c>
      <c r="C66" s="46">
        <v>1</v>
      </c>
      <c r="D66" s="81">
        <v>337.9196337125</v>
      </c>
      <c r="E66" s="47">
        <f t="shared" si="6"/>
        <v>102.05172938117499</v>
      </c>
      <c r="F66" s="84">
        <f t="shared" si="4"/>
        <v>44</v>
      </c>
      <c r="G66" s="48" t="s">
        <v>38</v>
      </c>
      <c r="H66" s="49" t="s">
        <v>38</v>
      </c>
      <c r="I66" s="50"/>
      <c r="J66" s="85">
        <f t="shared" si="5"/>
        <v>483.971363093675</v>
      </c>
      <c r="K66" s="85"/>
      <c r="L66" s="85"/>
      <c r="N66" s="78"/>
      <c r="O66" s="79"/>
      <c r="P66" s="43"/>
      <c r="Q66" s="79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</row>
    <row r="67" spans="1:35" s="42" customFormat="1" ht="18" customHeight="1" x14ac:dyDescent="0.25">
      <c r="A67" s="44" t="s">
        <v>47</v>
      </c>
      <c r="B67" s="45">
        <v>96631000</v>
      </c>
      <c r="C67" s="46">
        <v>1</v>
      </c>
      <c r="D67" s="81">
        <v>337.9196337125</v>
      </c>
      <c r="E67" s="47">
        <f t="shared" si="6"/>
        <v>102.05172938117499</v>
      </c>
      <c r="F67" s="84">
        <f t="shared" si="4"/>
        <v>44</v>
      </c>
      <c r="G67" s="48" t="s">
        <v>38</v>
      </c>
      <c r="H67" s="49" t="s">
        <v>38</v>
      </c>
      <c r="I67" s="50"/>
      <c r="J67" s="85">
        <f t="shared" si="5"/>
        <v>483.971363093675</v>
      </c>
      <c r="K67" s="85"/>
      <c r="L67" s="85"/>
      <c r="N67" s="78"/>
      <c r="O67" s="79"/>
      <c r="P67" s="43"/>
      <c r="Q67" s="79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</row>
    <row r="68" spans="1:35" s="42" customFormat="1" ht="18" customHeight="1" x14ac:dyDescent="0.25">
      <c r="A68" s="44" t="s">
        <v>48</v>
      </c>
      <c r="B68" s="45">
        <v>96634000</v>
      </c>
      <c r="C68" s="46">
        <v>1</v>
      </c>
      <c r="D68" s="81">
        <v>337.9196337125</v>
      </c>
      <c r="E68" s="47">
        <f t="shared" si="6"/>
        <v>102.05172938117499</v>
      </c>
      <c r="F68" s="84">
        <f t="shared" si="4"/>
        <v>44</v>
      </c>
      <c r="G68" s="48" t="s">
        <v>38</v>
      </c>
      <c r="H68" s="49" t="s">
        <v>38</v>
      </c>
      <c r="I68" s="50"/>
      <c r="J68" s="85">
        <f t="shared" si="5"/>
        <v>483.971363093675</v>
      </c>
      <c r="K68" s="85"/>
      <c r="L68" s="85"/>
      <c r="N68" s="78"/>
      <c r="O68" s="79"/>
      <c r="P68" s="43"/>
      <c r="Q68" s="79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</row>
    <row r="69" spans="1:35" s="42" customFormat="1" ht="18" customHeight="1" x14ac:dyDescent="0.25">
      <c r="A69" s="44" t="s">
        <v>49</v>
      </c>
      <c r="B69" s="45">
        <v>96634000</v>
      </c>
      <c r="C69" s="46">
        <v>1</v>
      </c>
      <c r="D69" s="81">
        <v>337.9196337125</v>
      </c>
      <c r="E69" s="47">
        <f t="shared" si="6"/>
        <v>102.05172938117499</v>
      </c>
      <c r="F69" s="84">
        <f t="shared" si="4"/>
        <v>44</v>
      </c>
      <c r="G69" s="48" t="s">
        <v>38</v>
      </c>
      <c r="H69" s="49" t="s">
        <v>38</v>
      </c>
      <c r="I69" s="50"/>
      <c r="J69" s="85">
        <f t="shared" si="5"/>
        <v>483.971363093675</v>
      </c>
      <c r="K69" s="85"/>
      <c r="L69" s="85"/>
      <c r="N69" s="78"/>
      <c r="O69" s="79"/>
      <c r="P69" s="43"/>
      <c r="Q69" s="79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</row>
    <row r="70" spans="1:35" s="42" customFormat="1" ht="18" customHeight="1" x14ac:dyDescent="0.25">
      <c r="A70" s="44" t="s">
        <v>50</v>
      </c>
      <c r="B70" s="45">
        <v>96691000</v>
      </c>
      <c r="C70" s="46">
        <v>1</v>
      </c>
      <c r="D70" s="81">
        <v>337.9196337125</v>
      </c>
      <c r="E70" s="47">
        <f t="shared" si="6"/>
        <v>102.05172938117499</v>
      </c>
      <c r="F70" s="84">
        <f t="shared" si="4"/>
        <v>44</v>
      </c>
      <c r="G70" s="48" t="s">
        <v>38</v>
      </c>
      <c r="H70" s="49" t="s">
        <v>38</v>
      </c>
      <c r="I70" s="50"/>
      <c r="J70" s="85">
        <f t="shared" si="5"/>
        <v>483.971363093675</v>
      </c>
      <c r="K70" s="85"/>
      <c r="L70" s="85"/>
      <c r="N70" s="78"/>
      <c r="O70" s="79"/>
      <c r="P70" s="43"/>
      <c r="Q70" s="79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</row>
    <row r="71" spans="1:35" s="42" customFormat="1" ht="18" customHeight="1" x14ac:dyDescent="0.25">
      <c r="A71" s="44" t="s">
        <v>51</v>
      </c>
      <c r="B71" s="45">
        <v>96628000</v>
      </c>
      <c r="C71" s="46">
        <v>1</v>
      </c>
      <c r="D71" s="81">
        <v>337.9196337125</v>
      </c>
      <c r="E71" s="47">
        <f t="shared" si="6"/>
        <v>102.05172938117499</v>
      </c>
      <c r="F71" s="84">
        <f t="shared" si="4"/>
        <v>44</v>
      </c>
      <c r="G71" s="48" t="s">
        <v>38</v>
      </c>
      <c r="H71" s="49" t="s">
        <v>38</v>
      </c>
      <c r="I71" s="50"/>
      <c r="J71" s="85">
        <f t="shared" si="5"/>
        <v>483.971363093675</v>
      </c>
      <c r="K71" s="85"/>
      <c r="L71" s="85"/>
      <c r="N71" s="78"/>
      <c r="O71" s="79"/>
      <c r="P71" s="43"/>
      <c r="Q71" s="79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</row>
    <row r="72" spans="1:35" s="42" customFormat="1" ht="18" customHeight="1" x14ac:dyDescent="0.25">
      <c r="A72" s="44" t="s">
        <v>52</v>
      </c>
      <c r="B72" s="45">
        <v>96640000</v>
      </c>
      <c r="C72" s="46">
        <v>1</v>
      </c>
      <c r="D72" s="81">
        <v>337.9196337125</v>
      </c>
      <c r="E72" s="47">
        <f t="shared" si="6"/>
        <v>102.05172938117499</v>
      </c>
      <c r="F72" s="84">
        <f t="shared" si="4"/>
        <v>44</v>
      </c>
      <c r="G72" s="48" t="s">
        <v>38</v>
      </c>
      <c r="H72" s="49" t="s">
        <v>38</v>
      </c>
      <c r="I72" s="50"/>
      <c r="J72" s="85">
        <f t="shared" si="5"/>
        <v>483.971363093675</v>
      </c>
      <c r="K72" s="85"/>
      <c r="L72" s="85"/>
      <c r="N72" s="78"/>
      <c r="O72" s="79"/>
      <c r="P72" s="43"/>
      <c r="Q72" s="79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</row>
    <row r="73" spans="1:35" s="42" customFormat="1" ht="18" customHeight="1" x14ac:dyDescent="0.25">
      <c r="A73" s="52" t="s">
        <v>53</v>
      </c>
      <c r="B73" s="45"/>
      <c r="C73" s="46">
        <v>1</v>
      </c>
      <c r="D73" s="81">
        <v>1233.7067975</v>
      </c>
      <c r="E73" s="47">
        <f t="shared" si="6"/>
        <v>372.57945284499999</v>
      </c>
      <c r="F73" s="84">
        <f t="shared" si="4"/>
        <v>161</v>
      </c>
      <c r="G73" s="48" t="s">
        <v>38</v>
      </c>
      <c r="H73" s="49" t="s">
        <v>38</v>
      </c>
      <c r="I73" s="50"/>
      <c r="J73" s="85">
        <f t="shared" si="5"/>
        <v>1767.2862503450001</v>
      </c>
      <c r="K73" s="85"/>
      <c r="L73" s="85"/>
      <c r="N73" s="78"/>
      <c r="O73" s="79"/>
      <c r="P73" s="43"/>
      <c r="Q73" s="79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</row>
    <row r="74" spans="1:35" s="53" customFormat="1" ht="18" customHeight="1" x14ac:dyDescent="0.25">
      <c r="A74" s="52" t="s">
        <v>54</v>
      </c>
      <c r="B74" s="45"/>
      <c r="C74" s="46">
        <v>3</v>
      </c>
      <c r="D74" s="81">
        <v>337.9196337125</v>
      </c>
      <c r="E74" s="47">
        <f t="shared" si="6"/>
        <v>102.05172938117499</v>
      </c>
      <c r="F74" s="84">
        <f t="shared" si="4"/>
        <v>44</v>
      </c>
      <c r="G74" s="48" t="s">
        <v>38</v>
      </c>
      <c r="H74" s="49" t="s">
        <v>38</v>
      </c>
      <c r="I74" s="50"/>
      <c r="J74" s="85">
        <f t="shared" si="5"/>
        <v>483.971363093675</v>
      </c>
      <c r="K74" s="85"/>
      <c r="L74" s="85"/>
      <c r="M74" s="43"/>
      <c r="N74" s="78"/>
      <c r="O74" s="79"/>
      <c r="P74" s="43"/>
      <c r="Q74" s="79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</row>
    <row r="75" spans="1:35" s="43" customFormat="1" ht="33" customHeight="1" x14ac:dyDescent="0.25">
      <c r="A75" s="54" t="s">
        <v>55</v>
      </c>
      <c r="B75" s="55"/>
      <c r="C75" s="56"/>
      <c r="D75" s="57"/>
      <c r="E75" s="58"/>
      <c r="F75" s="59"/>
      <c r="G75" s="57"/>
      <c r="H75" s="86"/>
      <c r="I75" s="87"/>
      <c r="J75" s="85"/>
      <c r="K75" s="85"/>
      <c r="L75" s="85"/>
    </row>
    <row r="76" spans="1:35" s="64" customFormat="1" ht="22.5" customHeight="1" x14ac:dyDescent="0.25">
      <c r="A76" s="60" t="s">
        <v>56</v>
      </c>
      <c r="B76" s="61"/>
      <c r="C76" s="62">
        <f>SUM(C58:C74)</f>
        <v>20</v>
      </c>
      <c r="D76" s="63">
        <f>SUM(D58:D75)</f>
        <v>6978.3405706125013</v>
      </c>
      <c r="E76" s="63">
        <f>SUM(E58:E75)</f>
        <v>2107.4588523249745</v>
      </c>
      <c r="F76" s="63">
        <f t="shared" ref="F76:G76" si="7">SUM(F58:F75)</f>
        <v>909</v>
      </c>
      <c r="G76" s="63">
        <f t="shared" si="7"/>
        <v>0</v>
      </c>
      <c r="H76" s="88">
        <f>SUM(H58:H75)</f>
        <v>0</v>
      </c>
      <c r="I76" s="89"/>
      <c r="J76" s="90">
        <f>SUM(J58:L74)</f>
        <v>9994.7994229374744</v>
      </c>
      <c r="K76" s="90"/>
      <c r="L76" s="90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</row>
    <row r="77" spans="1:35" s="64" customFormat="1" ht="15.75" customHeight="1" x14ac:dyDescent="0.25">
      <c r="A77" s="66"/>
      <c r="B77" s="43"/>
      <c r="C77" s="67"/>
      <c r="D77" s="68"/>
      <c r="E77" s="69"/>
      <c r="F77" s="69"/>
      <c r="G77" s="68"/>
      <c r="H77" s="70"/>
      <c r="I77" s="70"/>
      <c r="J77" s="71"/>
      <c r="K77" s="71"/>
      <c r="L77" s="71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</row>
    <row r="78" spans="1:35" s="64" customFormat="1" ht="15.75" hidden="1" customHeight="1" x14ac:dyDescent="0.25">
      <c r="A78" s="71"/>
      <c r="B78" s="71"/>
      <c r="C78" s="67"/>
      <c r="D78" s="68"/>
      <c r="E78" s="69"/>
      <c r="F78" s="69"/>
      <c r="G78" s="68"/>
      <c r="H78" s="70"/>
      <c r="I78" s="70"/>
      <c r="J78" s="43"/>
      <c r="K78" s="43"/>
      <c r="L78" s="43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</row>
    <row r="79" spans="1:35" s="64" customFormat="1" ht="15.75" customHeight="1" x14ac:dyDescent="0.25">
      <c r="A79" s="71"/>
      <c r="B79" s="71"/>
      <c r="C79" s="67"/>
      <c r="D79" s="68"/>
      <c r="E79" s="69"/>
      <c r="F79" s="69"/>
      <c r="G79" s="68"/>
      <c r="H79" s="70"/>
      <c r="I79" s="70"/>
      <c r="J79" s="43"/>
      <c r="K79" s="43"/>
      <c r="L79" s="43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</row>
    <row r="80" spans="1:35" s="73" customFormat="1" ht="14.25" customHeight="1" x14ac:dyDescent="0.25">
      <c r="A80" s="72" t="s">
        <v>57</v>
      </c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</row>
    <row r="81" spans="1:35" s="76" customFormat="1" ht="14.25" customHeight="1" x14ac:dyDescent="0.25">
      <c r="A81" s="75" t="s">
        <v>58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</row>
    <row r="85" spans="1:35" s="31" customFormat="1" ht="26.25" customHeight="1" x14ac:dyDescent="0.25">
      <c r="A85" s="31" t="s">
        <v>78</v>
      </c>
      <c r="G85" s="32"/>
      <c r="H85" s="33"/>
      <c r="I85" s="33"/>
      <c r="J85" s="33"/>
      <c r="K85" s="34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</row>
    <row r="86" spans="1:35" s="35" customFormat="1" ht="34.5" customHeight="1" x14ac:dyDescent="0.2">
      <c r="A86" s="102" t="s">
        <v>33</v>
      </c>
      <c r="B86" s="104" t="s">
        <v>34</v>
      </c>
      <c r="C86" s="106" t="s">
        <v>35</v>
      </c>
      <c r="D86" s="107"/>
      <c r="E86" s="107"/>
      <c r="F86" s="107"/>
      <c r="G86" s="107"/>
      <c r="H86" s="107"/>
      <c r="I86" s="108"/>
      <c r="J86" s="109" t="s">
        <v>36</v>
      </c>
      <c r="K86" s="109"/>
      <c r="L86" s="109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</row>
    <row r="87" spans="1:35" s="35" customFormat="1" ht="83.25" customHeight="1" x14ac:dyDescent="0.2">
      <c r="A87" s="103"/>
      <c r="B87" s="105"/>
      <c r="C87" s="82" t="s">
        <v>64</v>
      </c>
      <c r="D87" s="82" t="s">
        <v>65</v>
      </c>
      <c r="E87" s="38" t="s">
        <v>66</v>
      </c>
      <c r="F87" s="82" t="s">
        <v>67</v>
      </c>
      <c r="G87" s="82"/>
      <c r="H87" s="110"/>
      <c r="I87" s="111"/>
      <c r="J87" s="109"/>
      <c r="K87" s="109"/>
      <c r="L87" s="109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</row>
    <row r="88" spans="1:35" s="42" customFormat="1" ht="13.5" customHeight="1" x14ac:dyDescent="0.25">
      <c r="A88" s="83">
        <v>1</v>
      </c>
      <c r="B88" s="40">
        <v>2</v>
      </c>
      <c r="C88" s="80">
        <v>3</v>
      </c>
      <c r="D88" s="40">
        <v>4</v>
      </c>
      <c r="E88" s="41">
        <v>5</v>
      </c>
      <c r="F88" s="41">
        <v>6</v>
      </c>
      <c r="G88" s="40">
        <v>7</v>
      </c>
      <c r="H88" s="99">
        <v>8</v>
      </c>
      <c r="I88" s="100"/>
      <c r="J88" s="101">
        <v>9</v>
      </c>
      <c r="K88" s="101"/>
      <c r="L88" s="101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</row>
    <row r="89" spans="1:35" s="42" customFormat="1" ht="18" customHeight="1" x14ac:dyDescent="0.25">
      <c r="A89" s="44" t="s">
        <v>37</v>
      </c>
      <c r="B89" s="45">
        <v>96602000</v>
      </c>
      <c r="C89" s="46">
        <v>1</v>
      </c>
      <c r="D89" s="81">
        <v>337.9196337125</v>
      </c>
      <c r="E89" s="47">
        <f>D89*0.302</f>
        <v>102.05172938117499</v>
      </c>
      <c r="F89" s="84">
        <f>ROUND((D89+E89)*0.1,0)</f>
        <v>44</v>
      </c>
      <c r="G89" s="48" t="s">
        <v>38</v>
      </c>
      <c r="H89" s="49" t="s">
        <v>38</v>
      </c>
      <c r="I89" s="50"/>
      <c r="J89" s="85">
        <f>D89+E89+F89</f>
        <v>483.971363093675</v>
      </c>
      <c r="K89" s="85"/>
      <c r="L89" s="85"/>
      <c r="N89" s="78"/>
      <c r="O89" s="79"/>
      <c r="P89" s="43"/>
      <c r="Q89" s="79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</row>
    <row r="90" spans="1:35" s="42" customFormat="1" ht="18" customHeight="1" x14ac:dyDescent="0.25">
      <c r="A90" s="51" t="s">
        <v>39</v>
      </c>
      <c r="B90" s="45">
        <v>96604000</v>
      </c>
      <c r="C90" s="46">
        <v>1</v>
      </c>
      <c r="D90" s="81">
        <v>337.9196337125</v>
      </c>
      <c r="E90" s="47">
        <f>D90*0.302</f>
        <v>102.05172938117499</v>
      </c>
      <c r="F90" s="84">
        <f t="shared" ref="F90:F105" si="8">ROUND((D90+E90)*0.1,0)</f>
        <v>44</v>
      </c>
      <c r="G90" s="48" t="s">
        <v>38</v>
      </c>
      <c r="H90" s="49" t="s">
        <v>38</v>
      </c>
      <c r="I90" s="50"/>
      <c r="J90" s="85">
        <f t="shared" ref="J90:J105" si="9">D90+E90+F90</f>
        <v>483.971363093675</v>
      </c>
      <c r="K90" s="85"/>
      <c r="L90" s="85"/>
      <c r="N90" s="78"/>
      <c r="O90" s="79"/>
      <c r="P90" s="43"/>
      <c r="Q90" s="79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</row>
    <row r="91" spans="1:35" s="42" customFormat="1" ht="18" customHeight="1" x14ac:dyDescent="0.25">
      <c r="A91" s="44" t="s">
        <v>40</v>
      </c>
      <c r="B91" s="45">
        <v>96607000</v>
      </c>
      <c r="C91" s="46">
        <v>2</v>
      </c>
      <c r="D91" s="81">
        <v>675.839267425</v>
      </c>
      <c r="E91" s="47">
        <f t="shared" ref="E91:E105" si="10">D91*0.302</f>
        <v>204.10345876234999</v>
      </c>
      <c r="F91" s="84">
        <f t="shared" si="8"/>
        <v>88</v>
      </c>
      <c r="G91" s="48" t="s">
        <v>38</v>
      </c>
      <c r="H91" s="49" t="s">
        <v>38</v>
      </c>
      <c r="I91" s="50"/>
      <c r="J91" s="85">
        <f t="shared" si="9"/>
        <v>967.94272618734999</v>
      </c>
      <c r="K91" s="85"/>
      <c r="L91" s="85"/>
      <c r="N91" s="78"/>
      <c r="O91" s="79"/>
      <c r="P91" s="43"/>
      <c r="Q91" s="79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</row>
    <row r="92" spans="1:35" s="42" customFormat="1" ht="18" customHeight="1" x14ac:dyDescent="0.25">
      <c r="A92" s="44" t="s">
        <v>41</v>
      </c>
      <c r="B92" s="45">
        <v>96610000</v>
      </c>
      <c r="C92" s="46">
        <v>1</v>
      </c>
      <c r="D92" s="81">
        <v>337.9196337125</v>
      </c>
      <c r="E92" s="47">
        <f t="shared" si="10"/>
        <v>102.05172938117499</v>
      </c>
      <c r="F92" s="84">
        <f t="shared" si="8"/>
        <v>44</v>
      </c>
      <c r="G92" s="48" t="s">
        <v>38</v>
      </c>
      <c r="H92" s="49" t="s">
        <v>38</v>
      </c>
      <c r="I92" s="50"/>
      <c r="J92" s="85">
        <f t="shared" si="9"/>
        <v>483.971363093675</v>
      </c>
      <c r="K92" s="85"/>
      <c r="L92" s="85"/>
      <c r="N92" s="78"/>
      <c r="O92" s="79"/>
      <c r="P92" s="43"/>
      <c r="Q92" s="79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</row>
    <row r="93" spans="1:35" s="42" customFormat="1" ht="18" customHeight="1" x14ac:dyDescent="0.25">
      <c r="A93" s="44" t="s">
        <v>42</v>
      </c>
      <c r="B93" s="45">
        <v>96611000</v>
      </c>
      <c r="C93" s="46">
        <v>1</v>
      </c>
      <c r="D93" s="81">
        <v>337.9196337125</v>
      </c>
      <c r="E93" s="47">
        <f t="shared" si="10"/>
        <v>102.05172938117499</v>
      </c>
      <c r="F93" s="84">
        <f t="shared" si="8"/>
        <v>44</v>
      </c>
      <c r="G93" s="48" t="s">
        <v>38</v>
      </c>
      <c r="H93" s="49" t="s">
        <v>38</v>
      </c>
      <c r="I93" s="50"/>
      <c r="J93" s="85">
        <f t="shared" si="9"/>
        <v>483.971363093675</v>
      </c>
      <c r="K93" s="85"/>
      <c r="L93" s="85"/>
      <c r="N93" s="78"/>
      <c r="O93" s="79"/>
      <c r="P93" s="43"/>
      <c r="Q93" s="79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</row>
    <row r="94" spans="1:35" s="42" customFormat="1" ht="18" customHeight="1" x14ac:dyDescent="0.25">
      <c r="A94" s="44" t="s">
        <v>43</v>
      </c>
      <c r="B94" s="45">
        <v>96612000</v>
      </c>
      <c r="C94" s="46">
        <v>1</v>
      </c>
      <c r="D94" s="81">
        <v>337.9196337125</v>
      </c>
      <c r="E94" s="47">
        <f t="shared" si="10"/>
        <v>102.05172938117499</v>
      </c>
      <c r="F94" s="84">
        <f t="shared" si="8"/>
        <v>44</v>
      </c>
      <c r="G94" s="48" t="s">
        <v>38</v>
      </c>
      <c r="H94" s="49" t="s">
        <v>38</v>
      </c>
      <c r="I94" s="50"/>
      <c r="J94" s="85">
        <f t="shared" si="9"/>
        <v>483.971363093675</v>
      </c>
      <c r="K94" s="85"/>
      <c r="L94" s="85"/>
      <c r="N94" s="78"/>
      <c r="O94" s="79"/>
      <c r="P94" s="43"/>
      <c r="Q94" s="79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</row>
    <row r="95" spans="1:35" s="42" customFormat="1" ht="18" customHeight="1" x14ac:dyDescent="0.25">
      <c r="A95" s="44" t="s">
        <v>44</v>
      </c>
      <c r="B95" s="45">
        <v>96616000</v>
      </c>
      <c r="C95" s="46">
        <v>1</v>
      </c>
      <c r="D95" s="81">
        <v>337.9196337125</v>
      </c>
      <c r="E95" s="47">
        <f t="shared" si="10"/>
        <v>102.05172938117499</v>
      </c>
      <c r="F95" s="84">
        <f t="shared" si="8"/>
        <v>44</v>
      </c>
      <c r="G95" s="48" t="s">
        <v>38</v>
      </c>
      <c r="H95" s="49" t="s">
        <v>38</v>
      </c>
      <c r="I95" s="50"/>
      <c r="J95" s="85">
        <f t="shared" si="9"/>
        <v>483.971363093675</v>
      </c>
      <c r="K95" s="85"/>
      <c r="L95" s="85"/>
      <c r="N95" s="78"/>
      <c r="O95" s="79"/>
      <c r="P95" s="43"/>
      <c r="Q95" s="79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</row>
    <row r="96" spans="1:35" s="42" customFormat="1" ht="18" customHeight="1" x14ac:dyDescent="0.25">
      <c r="A96" s="44" t="s">
        <v>45</v>
      </c>
      <c r="B96" s="45">
        <v>96622000</v>
      </c>
      <c r="C96" s="46">
        <v>1</v>
      </c>
      <c r="D96" s="81">
        <v>337.9196337125</v>
      </c>
      <c r="E96" s="47">
        <f t="shared" si="10"/>
        <v>102.05172938117499</v>
      </c>
      <c r="F96" s="84">
        <f t="shared" si="8"/>
        <v>44</v>
      </c>
      <c r="G96" s="48" t="s">
        <v>38</v>
      </c>
      <c r="H96" s="49" t="s">
        <v>38</v>
      </c>
      <c r="I96" s="50"/>
      <c r="J96" s="85">
        <f t="shared" si="9"/>
        <v>483.971363093675</v>
      </c>
      <c r="K96" s="85"/>
      <c r="L96" s="85"/>
      <c r="N96" s="78"/>
      <c r="O96" s="79"/>
      <c r="P96" s="43"/>
      <c r="Q96" s="79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</row>
    <row r="97" spans="1:35" s="42" customFormat="1" ht="18" customHeight="1" x14ac:dyDescent="0.25">
      <c r="A97" s="44" t="s">
        <v>46</v>
      </c>
      <c r="B97" s="45">
        <v>96625000</v>
      </c>
      <c r="C97" s="46">
        <v>1</v>
      </c>
      <c r="D97" s="81">
        <v>337.9196337125</v>
      </c>
      <c r="E97" s="47">
        <f t="shared" si="10"/>
        <v>102.05172938117499</v>
      </c>
      <c r="F97" s="84">
        <f t="shared" si="8"/>
        <v>44</v>
      </c>
      <c r="G97" s="48" t="s">
        <v>38</v>
      </c>
      <c r="H97" s="49" t="s">
        <v>38</v>
      </c>
      <c r="I97" s="50"/>
      <c r="J97" s="85">
        <f t="shared" si="9"/>
        <v>483.971363093675</v>
      </c>
      <c r="K97" s="85"/>
      <c r="L97" s="85"/>
      <c r="N97" s="78"/>
      <c r="O97" s="79"/>
      <c r="P97" s="43"/>
      <c r="Q97" s="79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</row>
    <row r="98" spans="1:35" s="42" customFormat="1" ht="18" customHeight="1" x14ac:dyDescent="0.25">
      <c r="A98" s="44" t="s">
        <v>47</v>
      </c>
      <c r="B98" s="45">
        <v>96631000</v>
      </c>
      <c r="C98" s="46">
        <v>1</v>
      </c>
      <c r="D98" s="81">
        <v>337.9196337125</v>
      </c>
      <c r="E98" s="47">
        <f t="shared" si="10"/>
        <v>102.05172938117499</v>
      </c>
      <c r="F98" s="84">
        <f t="shared" si="8"/>
        <v>44</v>
      </c>
      <c r="G98" s="48" t="s">
        <v>38</v>
      </c>
      <c r="H98" s="49" t="s">
        <v>38</v>
      </c>
      <c r="I98" s="50"/>
      <c r="J98" s="85">
        <f t="shared" si="9"/>
        <v>483.971363093675</v>
      </c>
      <c r="K98" s="85"/>
      <c r="L98" s="85"/>
      <c r="N98" s="78"/>
      <c r="O98" s="79"/>
      <c r="P98" s="43"/>
      <c r="Q98" s="79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</row>
    <row r="99" spans="1:35" s="42" customFormat="1" ht="18" customHeight="1" x14ac:dyDescent="0.25">
      <c r="A99" s="44" t="s">
        <v>48</v>
      </c>
      <c r="B99" s="45">
        <v>96634000</v>
      </c>
      <c r="C99" s="46">
        <v>1</v>
      </c>
      <c r="D99" s="81">
        <v>337.9196337125</v>
      </c>
      <c r="E99" s="47">
        <f t="shared" si="10"/>
        <v>102.05172938117499</v>
      </c>
      <c r="F99" s="84">
        <f t="shared" si="8"/>
        <v>44</v>
      </c>
      <c r="G99" s="48" t="s">
        <v>38</v>
      </c>
      <c r="H99" s="49" t="s">
        <v>38</v>
      </c>
      <c r="I99" s="50"/>
      <c r="J99" s="85">
        <f t="shared" si="9"/>
        <v>483.971363093675</v>
      </c>
      <c r="K99" s="85"/>
      <c r="L99" s="85"/>
      <c r="N99" s="78"/>
      <c r="O99" s="79"/>
      <c r="P99" s="43"/>
      <c r="Q99" s="79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</row>
    <row r="100" spans="1:35" s="42" customFormat="1" ht="18" customHeight="1" x14ac:dyDescent="0.25">
      <c r="A100" s="44" t="s">
        <v>49</v>
      </c>
      <c r="B100" s="45">
        <v>96634000</v>
      </c>
      <c r="C100" s="46">
        <v>1</v>
      </c>
      <c r="D100" s="81">
        <v>337.9196337125</v>
      </c>
      <c r="E100" s="47">
        <f t="shared" si="10"/>
        <v>102.05172938117499</v>
      </c>
      <c r="F100" s="84">
        <f t="shared" si="8"/>
        <v>44</v>
      </c>
      <c r="G100" s="48" t="s">
        <v>38</v>
      </c>
      <c r="H100" s="49" t="s">
        <v>38</v>
      </c>
      <c r="I100" s="50"/>
      <c r="J100" s="85">
        <f t="shared" si="9"/>
        <v>483.971363093675</v>
      </c>
      <c r="K100" s="85"/>
      <c r="L100" s="85"/>
      <c r="N100" s="78"/>
      <c r="O100" s="79"/>
      <c r="P100" s="43"/>
      <c r="Q100" s="79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</row>
    <row r="101" spans="1:35" s="42" customFormat="1" ht="18" customHeight="1" x14ac:dyDescent="0.25">
      <c r="A101" s="44" t="s">
        <v>50</v>
      </c>
      <c r="B101" s="45">
        <v>96691000</v>
      </c>
      <c r="C101" s="46">
        <v>1</v>
      </c>
      <c r="D101" s="81">
        <v>337.9196337125</v>
      </c>
      <c r="E101" s="47">
        <f t="shared" si="10"/>
        <v>102.05172938117499</v>
      </c>
      <c r="F101" s="84">
        <f t="shared" si="8"/>
        <v>44</v>
      </c>
      <c r="G101" s="48" t="s">
        <v>38</v>
      </c>
      <c r="H101" s="49" t="s">
        <v>38</v>
      </c>
      <c r="I101" s="50"/>
      <c r="J101" s="85">
        <f t="shared" si="9"/>
        <v>483.971363093675</v>
      </c>
      <c r="K101" s="85"/>
      <c r="L101" s="85"/>
      <c r="N101" s="78"/>
      <c r="O101" s="79"/>
      <c r="P101" s="43"/>
      <c r="Q101" s="79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</row>
    <row r="102" spans="1:35" s="42" customFormat="1" ht="18" customHeight="1" x14ac:dyDescent="0.25">
      <c r="A102" s="44" t="s">
        <v>51</v>
      </c>
      <c r="B102" s="45">
        <v>96628000</v>
      </c>
      <c r="C102" s="46">
        <v>1</v>
      </c>
      <c r="D102" s="81">
        <v>337.9196337125</v>
      </c>
      <c r="E102" s="47">
        <f t="shared" si="10"/>
        <v>102.05172938117499</v>
      </c>
      <c r="F102" s="84">
        <f t="shared" si="8"/>
        <v>44</v>
      </c>
      <c r="G102" s="48" t="s">
        <v>38</v>
      </c>
      <c r="H102" s="49" t="s">
        <v>38</v>
      </c>
      <c r="I102" s="50"/>
      <c r="J102" s="85">
        <f t="shared" si="9"/>
        <v>483.971363093675</v>
      </c>
      <c r="K102" s="85"/>
      <c r="L102" s="85"/>
      <c r="N102" s="78"/>
      <c r="O102" s="79"/>
      <c r="P102" s="43"/>
      <c r="Q102" s="79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</row>
    <row r="103" spans="1:35" s="42" customFormat="1" ht="18" customHeight="1" x14ac:dyDescent="0.25">
      <c r="A103" s="44" t="s">
        <v>52</v>
      </c>
      <c r="B103" s="45">
        <v>96640000</v>
      </c>
      <c r="C103" s="46">
        <v>1</v>
      </c>
      <c r="D103" s="81">
        <v>337.9196337125</v>
      </c>
      <c r="E103" s="47">
        <f t="shared" si="10"/>
        <v>102.05172938117499</v>
      </c>
      <c r="F103" s="84">
        <f t="shared" si="8"/>
        <v>44</v>
      </c>
      <c r="G103" s="48" t="s">
        <v>38</v>
      </c>
      <c r="H103" s="49" t="s">
        <v>38</v>
      </c>
      <c r="I103" s="50"/>
      <c r="J103" s="85">
        <f t="shared" si="9"/>
        <v>483.971363093675</v>
      </c>
      <c r="K103" s="85"/>
      <c r="L103" s="85"/>
      <c r="N103" s="78"/>
      <c r="O103" s="79"/>
      <c r="P103" s="43"/>
      <c r="Q103" s="79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</row>
    <row r="104" spans="1:35" s="42" customFormat="1" ht="18" customHeight="1" x14ac:dyDescent="0.25">
      <c r="A104" s="52" t="s">
        <v>53</v>
      </c>
      <c r="B104" s="45"/>
      <c r="C104" s="46">
        <v>1</v>
      </c>
      <c r="D104" s="81">
        <v>1233.7067975</v>
      </c>
      <c r="E104" s="47">
        <f t="shared" si="10"/>
        <v>372.57945284499999</v>
      </c>
      <c r="F104" s="84">
        <f t="shared" si="8"/>
        <v>161</v>
      </c>
      <c r="G104" s="48" t="s">
        <v>38</v>
      </c>
      <c r="H104" s="49" t="s">
        <v>38</v>
      </c>
      <c r="I104" s="50"/>
      <c r="J104" s="85">
        <f t="shared" si="9"/>
        <v>1767.2862503450001</v>
      </c>
      <c r="K104" s="85"/>
      <c r="L104" s="85"/>
      <c r="N104" s="78"/>
      <c r="O104" s="79"/>
      <c r="P104" s="43"/>
      <c r="Q104" s="79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</row>
    <row r="105" spans="1:35" s="53" customFormat="1" ht="18" customHeight="1" x14ac:dyDescent="0.25">
      <c r="A105" s="52" t="s">
        <v>54</v>
      </c>
      <c r="B105" s="45"/>
      <c r="C105" s="46">
        <v>3</v>
      </c>
      <c r="D105" s="81">
        <v>337.9196337125</v>
      </c>
      <c r="E105" s="47">
        <f t="shared" si="10"/>
        <v>102.05172938117499</v>
      </c>
      <c r="F105" s="84">
        <f t="shared" si="8"/>
        <v>44</v>
      </c>
      <c r="G105" s="48" t="s">
        <v>38</v>
      </c>
      <c r="H105" s="49" t="s">
        <v>38</v>
      </c>
      <c r="I105" s="50"/>
      <c r="J105" s="85">
        <f t="shared" si="9"/>
        <v>483.971363093675</v>
      </c>
      <c r="K105" s="85"/>
      <c r="L105" s="85"/>
      <c r="M105" s="43"/>
      <c r="N105" s="78"/>
      <c r="O105" s="79"/>
      <c r="P105" s="43"/>
      <c r="Q105" s="79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</row>
    <row r="106" spans="1:35" s="43" customFormat="1" ht="33" customHeight="1" x14ac:dyDescent="0.25">
      <c r="A106" s="54" t="s">
        <v>55</v>
      </c>
      <c r="B106" s="55"/>
      <c r="C106" s="56"/>
      <c r="D106" s="57"/>
      <c r="E106" s="58"/>
      <c r="F106" s="59"/>
      <c r="G106" s="57"/>
      <c r="H106" s="86"/>
      <c r="I106" s="87"/>
      <c r="J106" s="85"/>
      <c r="K106" s="85"/>
      <c r="L106" s="85"/>
    </row>
    <row r="107" spans="1:35" s="64" customFormat="1" ht="22.5" customHeight="1" x14ac:dyDescent="0.25">
      <c r="A107" s="60" t="s">
        <v>56</v>
      </c>
      <c r="B107" s="61"/>
      <c r="C107" s="62">
        <f>SUM(C89:C105)</f>
        <v>20</v>
      </c>
      <c r="D107" s="63">
        <f>SUM(D89:D106)</f>
        <v>6978.3405706125013</v>
      </c>
      <c r="E107" s="63">
        <f>SUM(E89:E106)</f>
        <v>2107.4588523249745</v>
      </c>
      <c r="F107" s="63">
        <f t="shared" ref="F107:G107" si="11">SUM(F89:F106)</f>
        <v>909</v>
      </c>
      <c r="G107" s="63">
        <f t="shared" si="11"/>
        <v>0</v>
      </c>
      <c r="H107" s="88">
        <f>SUM(H89:H106)</f>
        <v>0</v>
      </c>
      <c r="I107" s="89"/>
      <c r="J107" s="90">
        <f>SUM(J89:L105)</f>
        <v>9994.7994229374744</v>
      </c>
      <c r="K107" s="90"/>
      <c r="L107" s="90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</row>
    <row r="108" spans="1:35" s="64" customFormat="1" ht="15.75" customHeight="1" x14ac:dyDescent="0.25">
      <c r="A108" s="66"/>
      <c r="B108" s="43"/>
      <c r="C108" s="67"/>
      <c r="D108" s="68"/>
      <c r="E108" s="69"/>
      <c r="F108" s="69"/>
      <c r="G108" s="68"/>
      <c r="H108" s="70"/>
      <c r="I108" s="70"/>
      <c r="J108" s="71"/>
      <c r="K108" s="71"/>
      <c r="L108" s="71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</row>
    <row r="109" spans="1:35" s="64" customFormat="1" ht="15.75" hidden="1" customHeight="1" x14ac:dyDescent="0.25">
      <c r="A109" s="71"/>
      <c r="B109" s="71"/>
      <c r="C109" s="67"/>
      <c r="D109" s="68"/>
      <c r="E109" s="69"/>
      <c r="F109" s="69"/>
      <c r="G109" s="68"/>
      <c r="H109" s="70"/>
      <c r="I109" s="70"/>
      <c r="J109" s="43"/>
      <c r="K109" s="43"/>
      <c r="L109" s="43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</row>
    <row r="110" spans="1:35" s="64" customFormat="1" ht="15.75" customHeight="1" x14ac:dyDescent="0.25">
      <c r="A110" s="71"/>
      <c r="B110" s="71"/>
      <c r="C110" s="67"/>
      <c r="D110" s="68"/>
      <c r="E110" s="69"/>
      <c r="F110" s="69"/>
      <c r="G110" s="68"/>
      <c r="H110" s="70"/>
      <c r="I110" s="70"/>
      <c r="J110" s="43"/>
      <c r="K110" s="43"/>
      <c r="L110" s="43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</row>
    <row r="111" spans="1:35" s="73" customFormat="1" ht="14.25" customHeight="1" x14ac:dyDescent="0.25">
      <c r="A111" s="72" t="s">
        <v>57</v>
      </c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</row>
    <row r="112" spans="1:35" s="76" customFormat="1" ht="14.25" customHeight="1" x14ac:dyDescent="0.25">
      <c r="A112" s="75" t="s">
        <v>58</v>
      </c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</row>
  </sheetData>
  <mergeCells count="95">
    <mergeCell ref="H107:I107"/>
    <mergeCell ref="J107:L107"/>
    <mergeCell ref="J102:L102"/>
    <mergeCell ref="J103:L103"/>
    <mergeCell ref="J104:L104"/>
    <mergeCell ref="J105:L105"/>
    <mergeCell ref="H106:I106"/>
    <mergeCell ref="J106:L106"/>
    <mergeCell ref="J97:L97"/>
    <mergeCell ref="J98:L98"/>
    <mergeCell ref="J99:L99"/>
    <mergeCell ref="J100:L100"/>
    <mergeCell ref="J101:L101"/>
    <mergeCell ref="J92:L92"/>
    <mergeCell ref="J93:L93"/>
    <mergeCell ref="J94:L94"/>
    <mergeCell ref="J95:L95"/>
    <mergeCell ref="J96:L96"/>
    <mergeCell ref="H88:I88"/>
    <mergeCell ref="J88:L88"/>
    <mergeCell ref="J89:L89"/>
    <mergeCell ref="J90:L90"/>
    <mergeCell ref="J91:L91"/>
    <mergeCell ref="H76:I76"/>
    <mergeCell ref="J76:L76"/>
    <mergeCell ref="A86:A87"/>
    <mergeCell ref="B86:B87"/>
    <mergeCell ref="C86:I86"/>
    <mergeCell ref="J86:L87"/>
    <mergeCell ref="H87:I87"/>
    <mergeCell ref="J71:L71"/>
    <mergeCell ref="J72:L72"/>
    <mergeCell ref="J73:L73"/>
    <mergeCell ref="J74:L74"/>
    <mergeCell ref="H75:I75"/>
    <mergeCell ref="J75:L75"/>
    <mergeCell ref="J66:L66"/>
    <mergeCell ref="J67:L67"/>
    <mergeCell ref="J68:L68"/>
    <mergeCell ref="J69:L69"/>
    <mergeCell ref="J70:L70"/>
    <mergeCell ref="J61:L61"/>
    <mergeCell ref="J62:L62"/>
    <mergeCell ref="J63:L63"/>
    <mergeCell ref="J64:L64"/>
    <mergeCell ref="J65:L65"/>
    <mergeCell ref="H57:I57"/>
    <mergeCell ref="J57:L57"/>
    <mergeCell ref="J58:L58"/>
    <mergeCell ref="J59:L59"/>
    <mergeCell ref="J60:L60"/>
    <mergeCell ref="A55:A56"/>
    <mergeCell ref="B55:B56"/>
    <mergeCell ref="C55:I55"/>
    <mergeCell ref="J55:L56"/>
    <mergeCell ref="H56:I56"/>
    <mergeCell ref="C12:H12"/>
    <mergeCell ref="A1:L1"/>
    <mergeCell ref="K3:L3"/>
    <mergeCell ref="K4:L4"/>
    <mergeCell ref="C5:G5"/>
    <mergeCell ref="C11:H11"/>
    <mergeCell ref="A24:A25"/>
    <mergeCell ref="B24:B25"/>
    <mergeCell ref="C24:I24"/>
    <mergeCell ref="J24:L25"/>
    <mergeCell ref="H25:I25"/>
    <mergeCell ref="J30:L30"/>
    <mergeCell ref="C13:H14"/>
    <mergeCell ref="K16:L16"/>
    <mergeCell ref="C17:I17"/>
    <mergeCell ref="B20:C20"/>
    <mergeCell ref="D20:L20"/>
    <mergeCell ref="H26:I26"/>
    <mergeCell ref="J26:L26"/>
    <mergeCell ref="J27:L27"/>
    <mergeCell ref="J28:L28"/>
    <mergeCell ref="J29:L29"/>
    <mergeCell ref="J42:L42"/>
    <mergeCell ref="J31:L31"/>
    <mergeCell ref="J32:L32"/>
    <mergeCell ref="J33:L33"/>
    <mergeCell ref="J34:L34"/>
    <mergeCell ref="J35:L35"/>
    <mergeCell ref="J36:L36"/>
    <mergeCell ref="J37:L37"/>
    <mergeCell ref="J38:L38"/>
    <mergeCell ref="J39:L39"/>
    <mergeCell ref="J40:L40"/>
    <mergeCell ref="J41:L41"/>
    <mergeCell ref="J43:L43"/>
    <mergeCell ref="H44:I44"/>
    <mergeCell ref="J44:L44"/>
    <mergeCell ref="H45:I45"/>
    <mergeCell ref="J45:L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2024-10-29T07:54:59Z</dcterms:modified>
</cp:coreProperties>
</file>